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9795" activeTab="1"/>
  </bookViews>
  <sheets>
    <sheet name="Աղյուսակ N 2" sheetId="1" r:id="rId1"/>
    <sheet name="Աղյուսակ N 2 ա" sheetId="2" r:id="rId2"/>
  </sheets>
  <definedNames>
    <definedName name="_xlnm.Print_Titles" localSheetId="0">'Աղյուսակ N 2'!$5:$6</definedName>
    <definedName name="_xlnm.Print_Titles" localSheetId="1">'Աղյուսակ N 2 ա'!$5:$5</definedName>
  </definedNames>
  <calcPr calcId="162913"/>
</workbook>
</file>

<file path=xl/calcChain.xml><?xml version="1.0" encoding="utf-8"?>
<calcChain xmlns="http://schemas.openxmlformats.org/spreadsheetml/2006/main">
  <c r="B71" i="1" l="1"/>
  <c r="B70" i="1" s="1"/>
  <c r="B69" i="1" s="1"/>
  <c r="C71" i="1"/>
  <c r="C70" i="1" s="1"/>
  <c r="C69" i="1" s="1"/>
  <c r="C67" i="1"/>
  <c r="D67" i="1"/>
  <c r="B67" i="1"/>
  <c r="C65" i="1"/>
  <c r="D65" i="1"/>
  <c r="C63" i="1"/>
  <c r="D63" i="1"/>
  <c r="B65" i="1"/>
  <c r="B63" i="1"/>
  <c r="C58" i="1"/>
  <c r="D58" i="1"/>
  <c r="B58" i="1"/>
  <c r="C55" i="1"/>
  <c r="D55" i="1"/>
  <c r="B55" i="1"/>
  <c r="B52" i="1"/>
  <c r="C50" i="1"/>
  <c r="D50" i="1"/>
  <c r="B50" i="1"/>
  <c r="C47" i="1"/>
  <c r="D47" i="1"/>
  <c r="B47" i="1"/>
  <c r="C40" i="1"/>
  <c r="D40" i="1"/>
  <c r="B40" i="1"/>
  <c r="C37" i="1"/>
  <c r="D37" i="1"/>
  <c r="B37" i="1"/>
  <c r="C35" i="1"/>
  <c r="D35" i="1"/>
  <c r="B35" i="1"/>
  <c r="C26" i="1"/>
  <c r="D26" i="1"/>
  <c r="B26" i="1"/>
  <c r="C23" i="1"/>
  <c r="B23" i="1"/>
  <c r="C16" i="1"/>
  <c r="D16" i="1"/>
  <c r="B16" i="1"/>
  <c r="B10" i="1"/>
  <c r="C10" i="1"/>
  <c r="D10" i="1"/>
  <c r="D71" i="1"/>
  <c r="D49" i="1" l="1"/>
  <c r="E10" i="1"/>
  <c r="F10" i="1"/>
  <c r="D61" i="1"/>
  <c r="D15" i="1"/>
  <c r="B61" i="1"/>
  <c r="D57" i="1"/>
  <c r="C15" i="1"/>
  <c r="C61" i="1"/>
  <c r="B15" i="1"/>
  <c r="D70" i="1"/>
  <c r="E70" i="2"/>
  <c r="E69" i="2"/>
  <c r="E68" i="2"/>
  <c r="E67" i="2"/>
  <c r="E66" i="2"/>
  <c r="E65" i="2"/>
  <c r="E64" i="2"/>
  <c r="E63" i="2"/>
  <c r="E62" i="2"/>
  <c r="E61" i="2"/>
  <c r="E60" i="2"/>
  <c r="E59" i="2"/>
  <c r="D58" i="2"/>
  <c r="C58" i="2"/>
  <c r="C71" i="2" s="1"/>
  <c r="E57" i="2"/>
  <c r="D56" i="2"/>
  <c r="E55" i="2"/>
  <c r="E54" i="2"/>
  <c r="E53" i="2"/>
  <c r="E52" i="2"/>
  <c r="E51" i="2"/>
  <c r="E50" i="2"/>
  <c r="E49" i="2"/>
  <c r="E48" i="2"/>
  <c r="E47" i="2"/>
  <c r="E46" i="2"/>
  <c r="E45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D9" i="1" l="1"/>
  <c r="C9" i="1"/>
  <c r="C8" i="1" s="1"/>
  <c r="B9" i="1"/>
  <c r="B8" i="1" s="1"/>
  <c r="D71" i="2"/>
  <c r="D69" i="1"/>
  <c r="E58" i="2"/>
  <c r="E56" i="2"/>
  <c r="D8" i="1" l="1"/>
  <c r="E71" i="2"/>
  <c r="E9" i="1"/>
  <c r="F9" i="1"/>
  <c r="E69" i="1"/>
  <c r="F69" i="1"/>
  <c r="F8" i="1" l="1"/>
  <c r="E8" i="1"/>
</calcChain>
</file>

<file path=xl/sharedStrings.xml><?xml version="1.0" encoding="utf-8"?>
<sst xmlns="http://schemas.openxmlformats.org/spreadsheetml/2006/main" count="174" uniqueCount="170">
  <si>
    <t>Աղյուսակ N 2</t>
  </si>
  <si>
    <t>ՀՀ հանրային իշխանության մարմինների պահպանման ծախսերի համեմատությունը</t>
  </si>
  <si>
    <t>հազար դրամ</t>
  </si>
  <si>
    <t>2024թ. նախագծի %-ը</t>
  </si>
  <si>
    <t>Փաստ</t>
  </si>
  <si>
    <t>Տարեկան պլան</t>
  </si>
  <si>
    <t>2022թ. փաստացի կատարողա-կանի նկատմամբ</t>
  </si>
  <si>
    <t xml:space="preserve">  2023թ. հաստատվածի նկատմամբ</t>
  </si>
  <si>
    <t>1.1 ԱՇԽԱՏԱՆՔԻ ՎԱՐՁԱՏՐՈՒԹՅՈՒՆ</t>
  </si>
  <si>
    <t>2. ԾԱՌԱՅՈՒԹՅՈՒՆՆԵՐԻ ԵՎ ԱՊՐԱՆՔՆԵՐԻ ՁԵՌՔԲԵՐՈՒՄ</t>
  </si>
  <si>
    <t>2.1. Շարունակական ծախսեր</t>
  </si>
  <si>
    <t>2.2. Ծառայողական գործուղումների գծով ծախսեր</t>
  </si>
  <si>
    <t>2.3. Պայմանագրային այլ ծառայությունների ձեռքբերում</t>
  </si>
  <si>
    <t>2.4. Այլ մասնագիտական ծառայությունների ձեռքբերում</t>
  </si>
  <si>
    <t>2.5. Ընթացիկ նորոգում և պահպանում (ծառայություններ և նյութեր)</t>
  </si>
  <si>
    <t>2.6. Նյութեր (ապրանքներ)</t>
  </si>
  <si>
    <t>4. ՍՈՒԲՍԻԴԻԱՆԵՐ</t>
  </si>
  <si>
    <t>5. ԴՐԱՄԱՇՆՈՐՀՆԵՐ</t>
  </si>
  <si>
    <t>6. ՍՈՑԻԱԼԱԿԱՆ ՆՊԱՍՏՆԵՐ ԵՎ ԿԵՆՍԱԹՈՇԱԿՆԵՐ</t>
  </si>
  <si>
    <t>6.2. Սոցիալական օգնության դրամական արտահայտությամբ նպաստներ   (բյուջեից )</t>
  </si>
  <si>
    <t>7. ԱՅԼ ԾԱԽՍԵՐ</t>
  </si>
  <si>
    <t xml:space="preserve">7.2. Հարկեր, պարտադիր վճարներ և տույժեր, որոնք կառավարման տարբեր մակարդակների կողմից կիրառվում են միմյանց նկատմամբ </t>
  </si>
  <si>
    <t xml:space="preserve">7.3. Դատարանների կողմից նշանակված տույժեր և տուգանքներ </t>
  </si>
  <si>
    <t>7.6. Այլ ծախսեր</t>
  </si>
  <si>
    <t>Աղյուսակ N 2 ա</t>
  </si>
  <si>
    <t>ՏԵՂԵԿԱՆՔ</t>
  </si>
  <si>
    <t>հ/հ</t>
  </si>
  <si>
    <t>Պետական կառավարման մարմնի անվանումը</t>
  </si>
  <si>
    <t>2023թ. պետական բյուջե</t>
  </si>
  <si>
    <t>2024թ. Նախագիծ</t>
  </si>
  <si>
    <t xml:space="preserve">տարբերու-թյունը </t>
  </si>
  <si>
    <t>Ծանոթություն</t>
  </si>
  <si>
    <t>ՀՀ Ազգային Ժողով</t>
  </si>
  <si>
    <t>ՀՀ ԱԺ նախագահի 13.07.2019թ. N Կ-219-Ա կարգադրության մեջ փոփոխություն</t>
  </si>
  <si>
    <t>Հանրապետության նախագահի  աշխատակազմ</t>
  </si>
  <si>
    <t>ՀՀ վարչապետի աշխատակազմ</t>
  </si>
  <si>
    <t xml:space="preserve">Պետական վերահսկողական ծառայություն </t>
  </si>
  <si>
    <t>ՀՀ վարչապետի 04.04.2023թ. N 369-Ա որոշում</t>
  </si>
  <si>
    <t>ՀՀ վիճակագրական կոմիտե</t>
  </si>
  <si>
    <t>ՀՀ պետական եկամուտների կոմիտե</t>
  </si>
  <si>
    <t>ՀՀ վարչապետի 11.03.2023 թ N 265-Ա որոշում</t>
  </si>
  <si>
    <t>ՀՀ քաղաքաշինության կոմիտե</t>
  </si>
  <si>
    <t>Միջուկային անվտանգության կարգավորման կոմիտե</t>
  </si>
  <si>
    <t>ՀՀ առողջապահական և աշխատանքի տեսչական մարմին</t>
  </si>
  <si>
    <t>ՀՀ բնապահպանության և ընդերքի տեսչական մարմին</t>
  </si>
  <si>
    <t>ՀՀ կրթության տեսչական մարմին</t>
  </si>
  <si>
    <t>ՀՀ շուկայի վերահսկողության տեսչական մարմին</t>
  </si>
  <si>
    <t>ՀՀ քաղաքաշինության, տեխնիկական և հրդեհային անվտանգության տեսչական մարմին</t>
  </si>
  <si>
    <t>ՀՀ սննդամթերքի անվտանգության տեսչական մարմին</t>
  </si>
  <si>
    <t xml:space="preserve">ՀՀ առողջապահության նախարարություն </t>
  </si>
  <si>
    <t xml:space="preserve">ՀՀ արդարադատության նախարարություն </t>
  </si>
  <si>
    <t>ՀՀ վարչապետի 20.03.2023թ. N 313-Ա որոշում</t>
  </si>
  <si>
    <t>Հարկադիր կատարումն ապահովող ծառայություն</t>
  </si>
  <si>
    <t>Պրոբացիայի ծառայություն</t>
  </si>
  <si>
    <t>ՀՀ վարչապետի 15.08.2023թ. N 841-Ա որոշում</t>
  </si>
  <si>
    <t xml:space="preserve">ՀՀ էկոնոմիկայի նախարարություն </t>
  </si>
  <si>
    <t>ՀՀ վարչապետի 20.01.2023թ. N 55-Ա  և 29.05.2023թ. N 575-Ա որոշումներ</t>
  </si>
  <si>
    <t>Զբոսաշրջության կոմիտե</t>
  </si>
  <si>
    <t xml:space="preserve">ՀՀ շրջակա միջավայրի նախարարություն </t>
  </si>
  <si>
    <t>Անտառային կոմիտե</t>
  </si>
  <si>
    <t xml:space="preserve"> Բնապահպանական ծրագրերի իրականացման գրասենյակ </t>
  </si>
  <si>
    <t xml:space="preserve">ՀՀ կրթության, գիտության, մշակույթի և սպորտի նախարարություն </t>
  </si>
  <si>
    <t>Լեզվի կոմիտե</t>
  </si>
  <si>
    <t>Բարձրագույն կրթության և գիտության կոմիտե</t>
  </si>
  <si>
    <t>Բարձրագույն որակավորման կոմիտե</t>
  </si>
  <si>
    <t xml:space="preserve">ՀՀ աշխատանքի և սոցիալական հարցերի նախարարություն </t>
  </si>
  <si>
    <t>Միասնական սոցիալական ծառայություն</t>
  </si>
  <si>
    <t xml:space="preserve">ՀՀ տարածքային կառավարման և ենթակառուցվածքների նախարարություն </t>
  </si>
  <si>
    <t>ՀՀ վարչապետի 22.02.2023թ. N 191-Ա որոշում</t>
  </si>
  <si>
    <t>Միգրացիոն ծառայություն</t>
  </si>
  <si>
    <t>Պետական գույքի կառավարման կոմիտե</t>
  </si>
  <si>
    <t>Քաղաքացիական ավիացիայի կոմիտե</t>
  </si>
  <si>
    <t>Ջրային կոմիտե</t>
  </si>
  <si>
    <t xml:space="preserve">ՀՀ արտակարգ իրավիճակների նախարարություն </t>
  </si>
  <si>
    <t xml:space="preserve">ՀՀ բարձր տեխնոլոգիական արդյունաբերության նախարարություն </t>
  </si>
  <si>
    <t>Ռազմարդյունաբերության կոմիտե</t>
  </si>
  <si>
    <t xml:space="preserve">ՀՀ ֆինանսների նախարարություն </t>
  </si>
  <si>
    <t>ՀՀ արտաքին գործերի նախարարություն</t>
  </si>
  <si>
    <t>Պետական արարողակարգի ծառայություն</t>
  </si>
  <si>
    <t>Արագածոտնի մարզպետի աշխատակազմ</t>
  </si>
  <si>
    <t>Արարատի մարզպետի աշխատակազմ</t>
  </si>
  <si>
    <t>Արմավիրի մարզպետի աշխատակազմ</t>
  </si>
  <si>
    <t>Գեղարքունիքի մարզպետի աշխատակազմ</t>
  </si>
  <si>
    <t>Կոտայքի մարզպետի աշխատակազմ</t>
  </si>
  <si>
    <t>Շիրակի մարզպետի աշխատակազմ</t>
  </si>
  <si>
    <t>Սյունիքի մարզպետի աշխատակազմ</t>
  </si>
  <si>
    <t>Վայոց ձորի մարզպետի աշխատակազմ</t>
  </si>
  <si>
    <t>Տավուշի մարզպետի աշխատակազմ</t>
  </si>
  <si>
    <t>Դատավորներ և ԲԴԽ 5 անդամներ</t>
  </si>
  <si>
    <t>ՀՀ դատական օրենսգիրք</t>
  </si>
  <si>
    <t>ՀՀ դատական դեպարտամենտ</t>
  </si>
  <si>
    <t xml:space="preserve">ՀՀ դատախազություն </t>
  </si>
  <si>
    <t>ՀՀ սահմանադրական դատարան</t>
  </si>
  <si>
    <t>ՀՀ կենտրոնական ընտրական հանձնաժողով</t>
  </si>
  <si>
    <t>Նախագիծ</t>
  </si>
  <si>
    <t>ՀՀ հեռուստատեսության և ռադիոյի  հանձնաժողով</t>
  </si>
  <si>
    <t xml:space="preserve">ՀՀ հաշվեքննիչ պալատ </t>
  </si>
  <si>
    <t>ՀՀ մարդու իրավունքների պաշտպանի աշխատակազմ</t>
  </si>
  <si>
    <t>ՀՀ քննչական  կոմիտե</t>
  </si>
  <si>
    <t>Հակակոռուպցիոն կոմիտե</t>
  </si>
  <si>
    <t>ՀՀ հանրային ծառայությունները կարգավորող հանձնաժողով</t>
  </si>
  <si>
    <t>Կոռուպցիայի կանխարգելման հանձնաժողով</t>
  </si>
  <si>
    <t xml:space="preserve">Մրցակցության  պաշտպանության հանձնաժողով </t>
  </si>
  <si>
    <t>ՀՀ Հանրային հեռարձակողի խորհուրդ</t>
  </si>
  <si>
    <t>ՀՀ կադաստրի կոմիտե</t>
  </si>
  <si>
    <t>ԸՆԴԱՄԵՆԸ</t>
  </si>
  <si>
    <t xml:space="preserve">ՀՀ վարչապետի 24.01.2023թ. N 72-Ա որոշում   </t>
  </si>
  <si>
    <t>ՀՀ հանրային իշխանության մարմինների աշխատողների թվաքանակի վերաբերյալ</t>
  </si>
  <si>
    <t xml:space="preserve">  Ը  Ն  Դ  Ա  Մ  Ե  Ն  Ը  </t>
  </si>
  <si>
    <t>ԸՆԴԱՄԵՆԸ ԾԱԽՍԵՐ</t>
  </si>
  <si>
    <t>Ա. ԸՆԹԱՑԻԿ ԾԱԽՍԵՐ</t>
  </si>
  <si>
    <t>- Աշխատողների աշխատավարձեր և հավելավճարներ</t>
  </si>
  <si>
    <t>- Պարգևատրումներ, դրամական խրախուսումներ և հատուկ վճարներ</t>
  </si>
  <si>
    <t>- Քաղաքացիական, դատական և պետական այլ ծառայողների պարգևատրում</t>
  </si>
  <si>
    <t>- Այլ վարձատրություններ</t>
  </si>
  <si>
    <t xml:space="preserve">- Էներգետիկ ծառայություններ </t>
  </si>
  <si>
    <t>- Կոմունալ ծառայություններ</t>
  </si>
  <si>
    <t xml:space="preserve">- Կապի ծառայություններ </t>
  </si>
  <si>
    <t>- Ապահովագրական ծախսեր</t>
  </si>
  <si>
    <t>- Գույքի և սարքավորումների վարձակալություն</t>
  </si>
  <si>
    <t xml:space="preserve">- Արտագերատեսչական ծախսեր </t>
  </si>
  <si>
    <t>- Ներքին գործուղումներ</t>
  </si>
  <si>
    <t>- Արտասահմանյան գործուղումների գծով ծախսեր</t>
  </si>
  <si>
    <t>- վարչական ծառայություններ</t>
  </si>
  <si>
    <t>- Համակարգչային ծառայություններ</t>
  </si>
  <si>
    <t>- Աշխատակազմի մասնագիտական զարգացման ծառայություններ</t>
  </si>
  <si>
    <t>- Տեղեկատվական ծառայություններ</t>
  </si>
  <si>
    <t>- Կառավարչական ծառայություններ</t>
  </si>
  <si>
    <t>- Կենցաղային և հանրային սննդի ծառայություններ</t>
  </si>
  <si>
    <t>- Ներկայացուցչական ծախսեր</t>
  </si>
  <si>
    <t>- Ընդհանուր բնույթի այլ ծառայություններ</t>
  </si>
  <si>
    <t>Մասնագիտական ծառայություններ</t>
  </si>
  <si>
    <t>- Շենքերի և կառույցների ընթացիկ նորոգում և պահպանում</t>
  </si>
  <si>
    <t>- Մեքենաների և սարքավորումների ընթացիկ նորոգում և պահպանում</t>
  </si>
  <si>
    <t>- Գրասենյակային նյութեր և հագուստ</t>
  </si>
  <si>
    <t>- Գյուղատնտեսական ապրանքներ</t>
  </si>
  <si>
    <t>- Տրանսպորտային նյութեր</t>
  </si>
  <si>
    <t>- Առողջապահական և լաբորատոր նյութեր</t>
  </si>
  <si>
    <t>- Կենցաղային և հանրային սննդի նյութեր</t>
  </si>
  <si>
    <t>- Հատուկ նպատակային այլ նյութեր</t>
  </si>
  <si>
    <t>- Սուբսիդիաներ ոչ ֆինանսական պետական կազմակերպություններին</t>
  </si>
  <si>
    <t>Դրամաշնորհներ միջազգային կազմակերպություններին</t>
  </si>
  <si>
    <t>- Ընթացիկ դրամաշնորհներ միջազգային կազմակերպություններին</t>
  </si>
  <si>
    <t>Ընթացիկ դրամաշնորհներ պետական հատվածի այլ մակարդակներին</t>
  </si>
  <si>
    <t>- Ընթացիկ դրամաշնորհներ պետական և համայնքային ոչ առևտրային կազմակերպություններին</t>
  </si>
  <si>
    <t>- Այլ ընթացիկ դրամաշնորհներ</t>
  </si>
  <si>
    <t>Կապիտալ դրամաշնորհներ պետական հատվածի այլ մակարդակներին</t>
  </si>
  <si>
    <t xml:space="preserve">- Կապիտալ դրամաշնորհներ պետական և համայնքային ոչ առևտրային կազմակերպություններին </t>
  </si>
  <si>
    <t>- Կրթական, մշակութային և սպորտային նպաստներ բյուջեից</t>
  </si>
  <si>
    <t>- Այլ նպաստներ բյուջեից</t>
  </si>
  <si>
    <t xml:space="preserve">- Դատարանների կողմից նշանակված տույժեր և տուգանքներ </t>
  </si>
  <si>
    <t>7.5. Կառավարման մարմինների գործունեության հետևանքով առաջացած վնասների կամ վնասվածքների վերականգնում</t>
  </si>
  <si>
    <t>- Կառավարման մարմինների գործունեության  հետևանքով առաջացած վնասվածքների կամ վնասների վերականգնում</t>
  </si>
  <si>
    <t>- Այլ ծախսեր</t>
  </si>
  <si>
    <t>Բ. ՈՉ ՖԻՆԱՆՍԱԿԱՆ ԱԿՏԻՎՆԵՐԻ ՀԵՏ ԳՈՐԾԱՌՆՈՒԹՅՈՒՆՆԵՐ</t>
  </si>
  <si>
    <t>ՈՉ ՖԻՆԱՆՍԱԿԱՆ ԱԿՏԻՎՆԵՐԻ ԳԾՈՎ ԾԱԽՍԵՐ</t>
  </si>
  <si>
    <t>1. ՀԻՄՆԱԿԱՆ ՄԻՋՈՑՆԵՐ</t>
  </si>
  <si>
    <t>- Վարչական սարքավորումներ</t>
  </si>
  <si>
    <t>- Այլ մեքենաներ և սարքավորումներ</t>
  </si>
  <si>
    <t>- Ոչ նյութական հիմնական միջոցներ</t>
  </si>
  <si>
    <t>2024թ</t>
  </si>
  <si>
    <t>2022թ</t>
  </si>
  <si>
    <t>2023թ</t>
  </si>
  <si>
    <t>ՀՀ վարչապետի 13.09.2023թ N 936-Ա որոշում</t>
  </si>
  <si>
    <t>ՀՀ վարչապետի 14.08.2023թ. N 838-Ա որոշում</t>
  </si>
  <si>
    <t>ՀՀ վարչապետի 17.05.2023թ. N 530-Ա որոշում</t>
  </si>
  <si>
    <t>ՀՀ վարչապետի 20.03.2023թ. N 313-Ա և 17.10.23թ. N 1031-Ա որոշումներ</t>
  </si>
  <si>
    <t>Լոռու մարզպետի աշխատակազմ</t>
  </si>
  <si>
    <t>ՀՀ վարչապետի 31.10.2023թ. N 1080-Ա որոշում</t>
  </si>
  <si>
    <t>ՀՀ վարչապետի 02.11.2023թ. N 1085 -Ա որոշում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</si>
</sst>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##,##0.00;\(##,##0.00\);\-"/>
    <numFmt numFmtId="165" formatCode="##,##0.0;\(##,##0.0\);\-"/>
    <numFmt numFmtId="166" formatCode="_(* #,##0.0_);_(* \(#,##0.0\);_(* &quot;-&quot;??_);_(@_)"/>
    <numFmt numFmtId="167" formatCode="0_);\(0\)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b/>
      <sz val="10"/>
      <name val="GHEA Grapalat"/>
      <family val="3"/>
    </font>
    <font>
      <b/>
      <sz val="12"/>
      <name val="GHEA Grapalat"/>
      <family val="3"/>
    </font>
    <font>
      <sz val="10"/>
      <name val="GHEA Grapalat"/>
      <family val="3"/>
    </font>
    <font>
      <b/>
      <u/>
      <sz val="10"/>
      <name val="GHEA Grapalat"/>
      <family val="3"/>
    </font>
    <font>
      <sz val="8"/>
      <name val="GHEA Grapalat"/>
      <family val="2"/>
    </font>
    <font>
      <sz val="10"/>
      <color theme="1"/>
      <name val="Calibri"/>
      <family val="2"/>
      <scheme val="minor"/>
    </font>
    <font>
      <sz val="10"/>
      <color rgb="FFFF0000"/>
      <name val="GHEA Grapalat"/>
      <family val="3"/>
    </font>
    <font>
      <b/>
      <sz val="10"/>
      <color theme="1"/>
      <name val="GHEA Grapalat"/>
      <family val="3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5" fontId="7" fillId="0" borderId="0" applyFill="0" applyBorder="0" applyProtection="0">
      <alignment horizontal="right" vertical="top"/>
    </xf>
    <xf numFmtId="0" fontId="11" fillId="0" borderId="0" applyNumberFormat="0" applyFill="0" applyBorder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4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5" applyNumberFormat="0" applyAlignment="0" applyProtection="0"/>
    <xf numFmtId="0" fontId="19" fillId="7" borderId="6" applyNumberFormat="0" applyAlignment="0" applyProtection="0"/>
    <xf numFmtId="0" fontId="20" fillId="7" borderId="5" applyNumberFormat="0" applyAlignment="0" applyProtection="0"/>
    <xf numFmtId="0" fontId="21" fillId="0" borderId="7" applyNumberFormat="0" applyFill="0" applyAlignment="0" applyProtection="0"/>
    <xf numFmtId="0" fontId="22" fillId="8" borderId="8" applyNumberFormat="0" applyAlignment="0" applyProtection="0"/>
    <xf numFmtId="0" fontId="23" fillId="0" borderId="0" applyNumberFormat="0" applyFill="0" applyBorder="0" applyAlignment="0" applyProtection="0"/>
    <xf numFmtId="0" fontId="1" fillId="9" borderId="9" applyNumberFormat="0" applyFont="0" applyAlignment="0" applyProtection="0"/>
    <xf numFmtId="0" fontId="24" fillId="0" borderId="0" applyNumberFormat="0" applyFill="0" applyBorder="0" applyAlignment="0" applyProtection="0"/>
    <xf numFmtId="0" fontId="25" fillId="0" borderId="10" applyNumberFormat="0" applyFill="0" applyAlignment="0" applyProtection="0"/>
    <xf numFmtId="0" fontId="26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6" fillId="33" borderId="0" applyNumberFormat="0" applyBorder="0" applyAlignment="0" applyProtection="0"/>
    <xf numFmtId="0" fontId="7" fillId="0" borderId="0">
      <alignment horizontal="left" vertical="top" wrapText="1"/>
    </xf>
  </cellStyleXfs>
  <cellXfs count="58">
    <xf numFmtId="0" fontId="0" fillId="0" borderId="0" xfId="0"/>
    <xf numFmtId="0" fontId="4" fillId="2" borderId="0" xfId="2" applyFont="1" applyFill="1" applyBorder="1" applyAlignment="1">
      <alignment horizontal="left" vertical="center"/>
    </xf>
    <xf numFmtId="0" fontId="6" fillId="0" borderId="0" xfId="2" applyFont="1" applyFill="1" applyBorder="1" applyAlignment="1">
      <alignment wrapText="1"/>
    </xf>
    <xf numFmtId="0" fontId="3" fillId="0" borderId="0" xfId="2" applyFont="1" applyFill="1" applyBorder="1" applyAlignment="1">
      <alignment horizontal="center" wrapText="1"/>
    </xf>
    <xf numFmtId="0" fontId="5" fillId="0" borderId="1" xfId="2" applyFont="1" applyFill="1" applyBorder="1" applyAlignment="1">
      <alignment horizontal="center" vertical="center" wrapText="1"/>
    </xf>
    <xf numFmtId="0" fontId="8" fillId="0" borderId="0" xfId="0" applyFont="1"/>
    <xf numFmtId="0" fontId="3" fillId="0" borderId="0" xfId="2" applyFont="1" applyFill="1" applyBorder="1" applyAlignment="1">
      <alignment horizontal="left" vertical="center"/>
    </xf>
    <xf numFmtId="0" fontId="3" fillId="0" borderId="0" xfId="2" applyFont="1" applyFill="1" applyBorder="1" applyAlignment="1">
      <alignment horizontal="centerContinuous" vertical="center"/>
    </xf>
    <xf numFmtId="0" fontId="5" fillId="0" borderId="0" xfId="2" applyFont="1" applyFill="1" applyBorder="1" applyAlignment="1">
      <alignment horizontal="centerContinuous" vertical="center"/>
    </xf>
    <xf numFmtId="167" fontId="5" fillId="0" borderId="0" xfId="2" applyNumberFormat="1" applyFont="1" applyFill="1" applyBorder="1" applyAlignment="1">
      <alignment horizontal="centerContinuous" vertical="center"/>
    </xf>
    <xf numFmtId="0" fontId="5" fillId="0" borderId="0" xfId="2" applyFont="1" applyFill="1" applyBorder="1" applyAlignment="1">
      <alignment horizontal="centerContinuous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vertical="center" wrapText="1"/>
    </xf>
    <xf numFmtId="167" fontId="5" fillId="0" borderId="1" xfId="2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/>
    </xf>
    <xf numFmtId="0" fontId="5" fillId="0" borderId="1" xfId="2" applyFont="1" applyFill="1" applyBorder="1" applyAlignment="1">
      <alignment vertical="center" wrapText="1"/>
    </xf>
    <xf numFmtId="1" fontId="5" fillId="0" borderId="1" xfId="2" applyNumberFormat="1" applyFont="1" applyFill="1" applyBorder="1" applyAlignment="1">
      <alignment horizontal="center" vertical="center" wrapText="1"/>
    </xf>
    <xf numFmtId="1" fontId="5" fillId="0" borderId="1" xfId="2" applyNumberFormat="1" applyFont="1" applyFill="1" applyBorder="1" applyAlignment="1">
      <alignment horizontal="center" vertical="center"/>
    </xf>
    <xf numFmtId="167" fontId="5" fillId="0" borderId="1" xfId="2" applyNumberFormat="1" applyFont="1" applyFill="1" applyBorder="1" applyAlignment="1">
      <alignment horizontal="center" vertical="center"/>
    </xf>
    <xf numFmtId="1" fontId="9" fillId="0" borderId="1" xfId="2" applyNumberFormat="1" applyFont="1" applyFill="1" applyBorder="1" applyAlignment="1">
      <alignment horizontal="center" vertical="center" wrapText="1"/>
    </xf>
    <xf numFmtId="0" fontId="5" fillId="0" borderId="1" xfId="2" applyNumberFormat="1" applyFont="1" applyFill="1" applyBorder="1" applyAlignment="1">
      <alignment vertical="center" wrapText="1"/>
    </xf>
    <xf numFmtId="0" fontId="5" fillId="2" borderId="1" xfId="2" applyNumberFormat="1" applyFont="1" applyFill="1" applyBorder="1" applyAlignment="1">
      <alignment vertical="center" wrapText="1"/>
    </xf>
    <xf numFmtId="1" fontId="5" fillId="2" borderId="1" xfId="2" applyNumberFormat="1" applyFont="1" applyFill="1" applyBorder="1" applyAlignment="1">
      <alignment horizontal="center" vertical="center"/>
    </xf>
    <xf numFmtId="167" fontId="5" fillId="2" borderId="1" xfId="2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center" vertical="center"/>
    </xf>
    <xf numFmtId="0" fontId="3" fillId="0" borderId="1" xfId="2" applyNumberFormat="1" applyFont="1" applyFill="1" applyBorder="1" applyAlignment="1">
      <alignment horizontal="center" vertical="center" wrapText="1"/>
    </xf>
    <xf numFmtId="0" fontId="3" fillId="0" borderId="1" xfId="2" applyNumberFormat="1" applyFont="1" applyFill="1" applyBorder="1" applyAlignment="1">
      <alignment vertical="center" wrapText="1"/>
    </xf>
    <xf numFmtId="167" fontId="3" fillId="0" borderId="1" xfId="2" applyNumberFormat="1" applyFont="1" applyFill="1" applyBorder="1" applyAlignment="1">
      <alignment horizontal="center" vertical="center" wrapText="1"/>
    </xf>
    <xf numFmtId="1" fontId="8" fillId="0" borderId="0" xfId="0" applyNumberFormat="1" applyFont="1"/>
    <xf numFmtId="0" fontId="8" fillId="0" borderId="0" xfId="0" applyFont="1" applyFill="1"/>
    <xf numFmtId="0" fontId="3" fillId="0" borderId="1" xfId="0" applyFont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166" fontId="3" fillId="0" borderId="1" xfId="1" applyNumberFormat="1" applyFont="1" applyFill="1" applyBorder="1" applyAlignment="1">
      <alignment horizontal="right" vertical="center" wrapText="1"/>
    </xf>
    <xf numFmtId="0" fontId="3" fillId="0" borderId="0" xfId="2" applyFont="1" applyFill="1" applyBorder="1"/>
    <xf numFmtId="0" fontId="10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4" fillId="0" borderId="0" xfId="2" applyFont="1" applyFill="1" applyBorder="1" applyAlignment="1">
      <alignment horizontal="centerContinuous" wrapText="1"/>
    </xf>
    <xf numFmtId="0" fontId="4" fillId="0" borderId="0" xfId="2" applyFont="1" applyFill="1" applyAlignment="1">
      <alignment horizontal="center"/>
    </xf>
    <xf numFmtId="0" fontId="4" fillId="0" borderId="0" xfId="2" applyFont="1" applyFill="1" applyBorder="1"/>
    <xf numFmtId="166" fontId="3" fillId="0" borderId="1" xfId="1" applyNumberFormat="1" applyFont="1" applyBorder="1" applyAlignment="1">
      <alignment horizontal="right" vertical="top"/>
    </xf>
    <xf numFmtId="0" fontId="3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164" fontId="10" fillId="0" borderId="1" xfId="0" applyNumberFormat="1" applyFont="1" applyBorder="1" applyAlignment="1">
      <alignment horizontal="right" vertical="top"/>
    </xf>
    <xf numFmtId="166" fontId="3" fillId="0" borderId="1" xfId="1" applyNumberFormat="1" applyFont="1" applyBorder="1" applyAlignment="1">
      <alignment horizontal="right" vertical="center"/>
    </xf>
    <xf numFmtId="166" fontId="10" fillId="0" borderId="1" xfId="1" applyNumberFormat="1" applyFont="1" applyBorder="1" applyAlignment="1">
      <alignment horizontal="right" vertical="top"/>
    </xf>
    <xf numFmtId="0" fontId="4" fillId="0" borderId="0" xfId="2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 wrapText="1"/>
    </xf>
    <xf numFmtId="0" fontId="5" fillId="0" borderId="11" xfId="2" applyFont="1" applyFill="1" applyBorder="1" applyAlignment="1">
      <alignment horizontal="center" vertical="center" wrapText="1"/>
    </xf>
    <xf numFmtId="0" fontId="5" fillId="0" borderId="12" xfId="2" applyFont="1" applyFill="1" applyBorder="1" applyAlignment="1">
      <alignment horizontal="center" vertical="center" wrapText="1"/>
    </xf>
    <xf numFmtId="0" fontId="5" fillId="0" borderId="13" xfId="2" applyFont="1" applyFill="1" applyBorder="1" applyAlignment="1">
      <alignment horizontal="center" vertical="center" wrapText="1"/>
    </xf>
    <xf numFmtId="1" fontId="5" fillId="0" borderId="11" xfId="2" applyNumberFormat="1" applyFont="1" applyFill="1" applyBorder="1" applyAlignment="1">
      <alignment horizontal="center" vertical="center" wrapText="1"/>
    </xf>
    <xf numFmtId="1" fontId="5" fillId="0" borderId="13" xfId="2" applyNumberFormat="1" applyFont="1" applyFill="1" applyBorder="1" applyAlignment="1">
      <alignment horizontal="center" vertical="center" wrapText="1"/>
    </xf>
    <xf numFmtId="1" fontId="5" fillId="0" borderId="11" xfId="2" applyNumberFormat="1" applyFont="1" applyFill="1" applyBorder="1" applyAlignment="1">
      <alignment horizontal="center" vertical="center"/>
    </xf>
    <xf numFmtId="1" fontId="5" fillId="0" borderId="13" xfId="2" applyNumberFormat="1" applyFont="1" applyFill="1" applyBorder="1" applyAlignment="1">
      <alignment horizontal="center" vertical="center"/>
    </xf>
  </cellXfs>
  <cellStyles count="46">
    <cellStyle name="20% - Accent1" xfId="22" builtinId="30" customBuiltin="1"/>
    <cellStyle name="20% - Accent2" xfId="26" builtinId="34" customBuiltin="1"/>
    <cellStyle name="20% - Accent3" xfId="30" builtinId="38" customBuiltin="1"/>
    <cellStyle name="20% - Accent4" xfId="34" builtinId="42" customBuiltin="1"/>
    <cellStyle name="20% - Accent5" xfId="38" builtinId="46" customBuiltin="1"/>
    <cellStyle name="20% - Accent6" xfId="42" builtinId="50" customBuiltin="1"/>
    <cellStyle name="40% - Accent1" xfId="23" builtinId="31" customBuiltin="1"/>
    <cellStyle name="40% - Accent2" xfId="27" builtinId="35" customBuiltin="1"/>
    <cellStyle name="40% - Accent3" xfId="31" builtinId="39" customBuiltin="1"/>
    <cellStyle name="40% - Accent4" xfId="35" builtinId="43" customBuiltin="1"/>
    <cellStyle name="40% - Accent5" xfId="39" builtinId="47" customBuiltin="1"/>
    <cellStyle name="40% - Accent6" xfId="43" builtinId="51" customBuiltin="1"/>
    <cellStyle name="60% - Accent1" xfId="24" builtinId="32" customBuiltin="1"/>
    <cellStyle name="60% - Accent2" xfId="28" builtinId="36" customBuiltin="1"/>
    <cellStyle name="60% - Accent3" xfId="32" builtinId="40" customBuiltin="1"/>
    <cellStyle name="60% - Accent4" xfId="36" builtinId="44" customBuiltin="1"/>
    <cellStyle name="60% - Accent5" xfId="40" builtinId="48" customBuiltin="1"/>
    <cellStyle name="60% - Accent6" xfId="44" builtinId="52" customBuiltin="1"/>
    <cellStyle name="Accent1" xfId="21" builtinId="29" customBuiltin="1"/>
    <cellStyle name="Accent2" xfId="25" builtinId="33" customBuiltin="1"/>
    <cellStyle name="Accent3" xfId="29" builtinId="37" customBuiltin="1"/>
    <cellStyle name="Accent4" xfId="33" builtinId="41" customBuiltin="1"/>
    <cellStyle name="Accent5" xfId="37" builtinId="45" customBuiltin="1"/>
    <cellStyle name="Accent6" xfId="41" builtinId="49" customBuiltin="1"/>
    <cellStyle name="Bad" xfId="10" builtinId="27" customBuiltin="1"/>
    <cellStyle name="Calculation" xfId="14" builtinId="22" customBuiltin="1"/>
    <cellStyle name="Check Cell" xfId="16" builtinId="23" customBuiltin="1"/>
    <cellStyle name="Comma" xfId="1" builtinId="3"/>
    <cellStyle name="Explanatory Text" xfId="19" builtinId="53" customBuiltin="1"/>
    <cellStyle name="Good" xfId="9" builtinId="26" customBuiltin="1"/>
    <cellStyle name="Heading 1" xfId="5" builtinId="16" customBuiltin="1"/>
    <cellStyle name="Heading 2" xfId="6" builtinId="17" customBuiltin="1"/>
    <cellStyle name="Heading 3" xfId="7" builtinId="18" customBuiltin="1"/>
    <cellStyle name="Heading 4" xfId="8" builtinId="19" customBuiltin="1"/>
    <cellStyle name="Input" xfId="12" builtinId="20" customBuiltin="1"/>
    <cellStyle name="Linked Cell" xfId="15" builtinId="24" customBuiltin="1"/>
    <cellStyle name="Neutral" xfId="11" builtinId="28" customBuiltin="1"/>
    <cellStyle name="Normal" xfId="0" builtinId="0"/>
    <cellStyle name="Normal 2" xfId="45"/>
    <cellStyle name="Note" xfId="18" builtinId="10" customBuiltin="1"/>
    <cellStyle name="Output" xfId="13" builtinId="21" customBuiltin="1"/>
    <cellStyle name="SN_241" xfId="3"/>
    <cellStyle name="Style 1" xfId="2"/>
    <cellStyle name="Title" xfId="4" builtinId="15" customBuiltin="1"/>
    <cellStyle name="Total" xfId="20" builtinId="25" customBuiltin="1"/>
    <cellStyle name="Warning Text" xfId="17" builtinId="11" customBuiltin="1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Medium9"/>
  <colors>
    <mruColors>
      <color rgb="FFCCCC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4"/>
  <sheetViews>
    <sheetView topLeftCell="A37" zoomScaleNormal="100" workbookViewId="0">
      <selection activeCell="E9" sqref="E9"/>
    </sheetView>
  </sheetViews>
  <sheetFormatPr defaultRowHeight="14.25" x14ac:dyDescent="0.25"/>
  <cols>
    <col min="1" max="1" width="50.140625" style="35" customWidth="1"/>
    <col min="2" max="4" width="17.5703125" style="35" customWidth="1"/>
    <col min="5" max="5" width="17.42578125" style="35" customWidth="1"/>
    <col min="6" max="6" width="15.28515625" style="35" customWidth="1"/>
    <col min="7" max="228" width="9.140625" style="35"/>
    <col min="229" max="229" width="51.7109375" style="35" customWidth="1"/>
    <col min="230" max="234" width="15.28515625" style="35" customWidth="1"/>
    <col min="235" max="484" width="9.140625" style="35"/>
    <col min="485" max="485" width="51.7109375" style="35" customWidth="1"/>
    <col min="486" max="490" width="15.28515625" style="35" customWidth="1"/>
    <col min="491" max="740" width="9.140625" style="35"/>
    <col min="741" max="741" width="51.7109375" style="35" customWidth="1"/>
    <col min="742" max="746" width="15.28515625" style="35" customWidth="1"/>
    <col min="747" max="996" width="9.140625" style="35"/>
    <col min="997" max="997" width="51.7109375" style="35" customWidth="1"/>
    <col min="998" max="1002" width="15.28515625" style="35" customWidth="1"/>
    <col min="1003" max="1252" width="9.140625" style="35"/>
    <col min="1253" max="1253" width="51.7109375" style="35" customWidth="1"/>
    <col min="1254" max="1258" width="15.28515625" style="35" customWidth="1"/>
    <col min="1259" max="1508" width="9.140625" style="35"/>
    <col min="1509" max="1509" width="51.7109375" style="35" customWidth="1"/>
    <col min="1510" max="1514" width="15.28515625" style="35" customWidth="1"/>
    <col min="1515" max="1764" width="9.140625" style="35"/>
    <col min="1765" max="1765" width="51.7109375" style="35" customWidth="1"/>
    <col min="1766" max="1770" width="15.28515625" style="35" customWidth="1"/>
    <col min="1771" max="2020" width="9.140625" style="35"/>
    <col min="2021" max="2021" width="51.7109375" style="35" customWidth="1"/>
    <col min="2022" max="2026" width="15.28515625" style="35" customWidth="1"/>
    <col min="2027" max="2276" width="9.140625" style="35"/>
    <col min="2277" max="2277" width="51.7109375" style="35" customWidth="1"/>
    <col min="2278" max="2282" width="15.28515625" style="35" customWidth="1"/>
    <col min="2283" max="2532" width="9.140625" style="35"/>
    <col min="2533" max="2533" width="51.7109375" style="35" customWidth="1"/>
    <col min="2534" max="2538" width="15.28515625" style="35" customWidth="1"/>
    <col min="2539" max="2788" width="9.140625" style="35"/>
    <col min="2789" max="2789" width="51.7109375" style="35" customWidth="1"/>
    <col min="2790" max="2794" width="15.28515625" style="35" customWidth="1"/>
    <col min="2795" max="3044" width="9.140625" style="35"/>
    <col min="3045" max="3045" width="51.7109375" style="35" customWidth="1"/>
    <col min="3046" max="3050" width="15.28515625" style="35" customWidth="1"/>
    <col min="3051" max="3300" width="9.140625" style="35"/>
    <col min="3301" max="3301" width="51.7109375" style="35" customWidth="1"/>
    <col min="3302" max="3306" width="15.28515625" style="35" customWidth="1"/>
    <col min="3307" max="3556" width="9.140625" style="35"/>
    <col min="3557" max="3557" width="51.7109375" style="35" customWidth="1"/>
    <col min="3558" max="3562" width="15.28515625" style="35" customWidth="1"/>
    <col min="3563" max="3812" width="9.140625" style="35"/>
    <col min="3813" max="3813" width="51.7109375" style="35" customWidth="1"/>
    <col min="3814" max="3818" width="15.28515625" style="35" customWidth="1"/>
    <col min="3819" max="4068" width="9.140625" style="35"/>
    <col min="4069" max="4069" width="51.7109375" style="35" customWidth="1"/>
    <col min="4070" max="4074" width="15.28515625" style="35" customWidth="1"/>
    <col min="4075" max="4324" width="9.140625" style="35"/>
    <col min="4325" max="4325" width="51.7109375" style="35" customWidth="1"/>
    <col min="4326" max="4330" width="15.28515625" style="35" customWidth="1"/>
    <col min="4331" max="4580" width="9.140625" style="35"/>
    <col min="4581" max="4581" width="51.7109375" style="35" customWidth="1"/>
    <col min="4582" max="4586" width="15.28515625" style="35" customWidth="1"/>
    <col min="4587" max="4836" width="9.140625" style="35"/>
    <col min="4837" max="4837" width="51.7109375" style="35" customWidth="1"/>
    <col min="4838" max="4842" width="15.28515625" style="35" customWidth="1"/>
    <col min="4843" max="5092" width="9.140625" style="35"/>
    <col min="5093" max="5093" width="51.7109375" style="35" customWidth="1"/>
    <col min="5094" max="5098" width="15.28515625" style="35" customWidth="1"/>
    <col min="5099" max="5348" width="9.140625" style="35"/>
    <col min="5349" max="5349" width="51.7109375" style="35" customWidth="1"/>
    <col min="5350" max="5354" width="15.28515625" style="35" customWidth="1"/>
    <col min="5355" max="5604" width="9.140625" style="35"/>
    <col min="5605" max="5605" width="51.7109375" style="35" customWidth="1"/>
    <col min="5606" max="5610" width="15.28515625" style="35" customWidth="1"/>
    <col min="5611" max="5860" width="9.140625" style="35"/>
    <col min="5861" max="5861" width="51.7109375" style="35" customWidth="1"/>
    <col min="5862" max="5866" width="15.28515625" style="35" customWidth="1"/>
    <col min="5867" max="6116" width="9.140625" style="35"/>
    <col min="6117" max="6117" width="51.7109375" style="35" customWidth="1"/>
    <col min="6118" max="6122" width="15.28515625" style="35" customWidth="1"/>
    <col min="6123" max="6372" width="9.140625" style="35"/>
    <col min="6373" max="6373" width="51.7109375" style="35" customWidth="1"/>
    <col min="6374" max="6378" width="15.28515625" style="35" customWidth="1"/>
    <col min="6379" max="6628" width="9.140625" style="35"/>
    <col min="6629" max="6629" width="51.7109375" style="35" customWidth="1"/>
    <col min="6630" max="6634" width="15.28515625" style="35" customWidth="1"/>
    <col min="6635" max="6884" width="9.140625" style="35"/>
    <col min="6885" max="6885" width="51.7109375" style="35" customWidth="1"/>
    <col min="6886" max="6890" width="15.28515625" style="35" customWidth="1"/>
    <col min="6891" max="7140" width="9.140625" style="35"/>
    <col min="7141" max="7141" width="51.7109375" style="35" customWidth="1"/>
    <col min="7142" max="7146" width="15.28515625" style="35" customWidth="1"/>
    <col min="7147" max="7396" width="9.140625" style="35"/>
    <col min="7397" max="7397" width="51.7109375" style="35" customWidth="1"/>
    <col min="7398" max="7402" width="15.28515625" style="35" customWidth="1"/>
    <col min="7403" max="7652" width="9.140625" style="35"/>
    <col min="7653" max="7653" width="51.7109375" style="35" customWidth="1"/>
    <col min="7654" max="7658" width="15.28515625" style="35" customWidth="1"/>
    <col min="7659" max="7908" width="9.140625" style="35"/>
    <col min="7909" max="7909" width="51.7109375" style="35" customWidth="1"/>
    <col min="7910" max="7914" width="15.28515625" style="35" customWidth="1"/>
    <col min="7915" max="8164" width="9.140625" style="35"/>
    <col min="8165" max="8165" width="51.7109375" style="35" customWidth="1"/>
    <col min="8166" max="8170" width="15.28515625" style="35" customWidth="1"/>
    <col min="8171" max="8420" width="9.140625" style="35"/>
    <col min="8421" max="8421" width="51.7109375" style="35" customWidth="1"/>
    <col min="8422" max="8426" width="15.28515625" style="35" customWidth="1"/>
    <col min="8427" max="8676" width="9.140625" style="35"/>
    <col min="8677" max="8677" width="51.7109375" style="35" customWidth="1"/>
    <col min="8678" max="8682" width="15.28515625" style="35" customWidth="1"/>
    <col min="8683" max="8932" width="9.140625" style="35"/>
    <col min="8933" max="8933" width="51.7109375" style="35" customWidth="1"/>
    <col min="8934" max="8938" width="15.28515625" style="35" customWidth="1"/>
    <col min="8939" max="9188" width="9.140625" style="35"/>
    <col min="9189" max="9189" width="51.7109375" style="35" customWidth="1"/>
    <col min="9190" max="9194" width="15.28515625" style="35" customWidth="1"/>
    <col min="9195" max="9444" width="9.140625" style="35"/>
    <col min="9445" max="9445" width="51.7109375" style="35" customWidth="1"/>
    <col min="9446" max="9450" width="15.28515625" style="35" customWidth="1"/>
    <col min="9451" max="9700" width="9.140625" style="35"/>
    <col min="9701" max="9701" width="51.7109375" style="35" customWidth="1"/>
    <col min="9702" max="9706" width="15.28515625" style="35" customWidth="1"/>
    <col min="9707" max="9956" width="9.140625" style="35"/>
    <col min="9957" max="9957" width="51.7109375" style="35" customWidth="1"/>
    <col min="9958" max="9962" width="15.28515625" style="35" customWidth="1"/>
    <col min="9963" max="10212" width="9.140625" style="35"/>
    <col min="10213" max="10213" width="51.7109375" style="35" customWidth="1"/>
    <col min="10214" max="10218" width="15.28515625" style="35" customWidth="1"/>
    <col min="10219" max="10468" width="9.140625" style="35"/>
    <col min="10469" max="10469" width="51.7109375" style="35" customWidth="1"/>
    <col min="10470" max="10474" width="15.28515625" style="35" customWidth="1"/>
    <col min="10475" max="10724" width="9.140625" style="35"/>
    <col min="10725" max="10725" width="51.7109375" style="35" customWidth="1"/>
    <col min="10726" max="10730" width="15.28515625" style="35" customWidth="1"/>
    <col min="10731" max="10980" width="9.140625" style="35"/>
    <col min="10981" max="10981" width="51.7109375" style="35" customWidth="1"/>
    <col min="10982" max="10986" width="15.28515625" style="35" customWidth="1"/>
    <col min="10987" max="11236" width="9.140625" style="35"/>
    <col min="11237" max="11237" width="51.7109375" style="35" customWidth="1"/>
    <col min="11238" max="11242" width="15.28515625" style="35" customWidth="1"/>
    <col min="11243" max="11492" width="9.140625" style="35"/>
    <col min="11493" max="11493" width="51.7109375" style="35" customWidth="1"/>
    <col min="11494" max="11498" width="15.28515625" style="35" customWidth="1"/>
    <col min="11499" max="11748" width="9.140625" style="35"/>
    <col min="11749" max="11749" width="51.7109375" style="35" customWidth="1"/>
    <col min="11750" max="11754" width="15.28515625" style="35" customWidth="1"/>
    <col min="11755" max="12004" width="9.140625" style="35"/>
    <col min="12005" max="12005" width="51.7109375" style="35" customWidth="1"/>
    <col min="12006" max="12010" width="15.28515625" style="35" customWidth="1"/>
    <col min="12011" max="12260" width="9.140625" style="35"/>
    <col min="12261" max="12261" width="51.7109375" style="35" customWidth="1"/>
    <col min="12262" max="12266" width="15.28515625" style="35" customWidth="1"/>
    <col min="12267" max="12516" width="9.140625" style="35"/>
    <col min="12517" max="12517" width="51.7109375" style="35" customWidth="1"/>
    <col min="12518" max="12522" width="15.28515625" style="35" customWidth="1"/>
    <col min="12523" max="12772" width="9.140625" style="35"/>
    <col min="12773" max="12773" width="51.7109375" style="35" customWidth="1"/>
    <col min="12774" max="12778" width="15.28515625" style="35" customWidth="1"/>
    <col min="12779" max="13028" width="9.140625" style="35"/>
    <col min="13029" max="13029" width="51.7109375" style="35" customWidth="1"/>
    <col min="13030" max="13034" width="15.28515625" style="35" customWidth="1"/>
    <col min="13035" max="13284" width="9.140625" style="35"/>
    <col min="13285" max="13285" width="51.7109375" style="35" customWidth="1"/>
    <col min="13286" max="13290" width="15.28515625" style="35" customWidth="1"/>
    <col min="13291" max="13540" width="9.140625" style="35"/>
    <col min="13541" max="13541" width="51.7109375" style="35" customWidth="1"/>
    <col min="13542" max="13546" width="15.28515625" style="35" customWidth="1"/>
    <col min="13547" max="13796" width="9.140625" style="35"/>
    <col min="13797" max="13797" width="51.7109375" style="35" customWidth="1"/>
    <col min="13798" max="13802" width="15.28515625" style="35" customWidth="1"/>
    <col min="13803" max="14052" width="9.140625" style="35"/>
    <col min="14053" max="14053" width="51.7109375" style="35" customWidth="1"/>
    <col min="14054" max="14058" width="15.28515625" style="35" customWidth="1"/>
    <col min="14059" max="14308" width="9.140625" style="35"/>
    <col min="14309" max="14309" width="51.7109375" style="35" customWidth="1"/>
    <col min="14310" max="14314" width="15.28515625" style="35" customWidth="1"/>
    <col min="14315" max="14564" width="9.140625" style="35"/>
    <col min="14565" max="14565" width="51.7109375" style="35" customWidth="1"/>
    <col min="14566" max="14570" width="15.28515625" style="35" customWidth="1"/>
    <col min="14571" max="14820" width="9.140625" style="35"/>
    <col min="14821" max="14821" width="51.7109375" style="35" customWidth="1"/>
    <col min="14822" max="14826" width="15.28515625" style="35" customWidth="1"/>
    <col min="14827" max="15076" width="9.140625" style="35"/>
    <col min="15077" max="15077" width="51.7109375" style="35" customWidth="1"/>
    <col min="15078" max="15082" width="15.28515625" style="35" customWidth="1"/>
    <col min="15083" max="15332" width="9.140625" style="35"/>
    <col min="15333" max="15333" width="51.7109375" style="35" customWidth="1"/>
    <col min="15334" max="15338" width="15.28515625" style="35" customWidth="1"/>
    <col min="15339" max="15588" width="9.140625" style="35"/>
    <col min="15589" max="15589" width="51.7109375" style="35" customWidth="1"/>
    <col min="15590" max="15594" width="15.28515625" style="35" customWidth="1"/>
    <col min="15595" max="15844" width="9.140625" style="35"/>
    <col min="15845" max="15845" width="51.7109375" style="35" customWidth="1"/>
    <col min="15846" max="15850" width="15.28515625" style="35" customWidth="1"/>
    <col min="15851" max="16100" width="9.140625" style="35"/>
    <col min="16101" max="16101" width="51.7109375" style="35" customWidth="1"/>
    <col min="16102" max="16106" width="15.28515625" style="35" customWidth="1"/>
    <col min="16107" max="16384" width="9.140625" style="35"/>
  </cols>
  <sheetData>
    <row r="1" spans="1:6" ht="17.25" x14ac:dyDescent="0.3">
      <c r="A1" s="40"/>
      <c r="B1" s="41"/>
      <c r="C1" s="41"/>
      <c r="D1" s="41"/>
      <c r="E1" s="1" t="s">
        <v>0</v>
      </c>
      <c r="F1" s="42"/>
    </row>
    <row r="2" spans="1:6" ht="17.25" x14ac:dyDescent="0.3">
      <c r="A2" s="40"/>
      <c r="B2" s="41"/>
      <c r="C2" s="41"/>
      <c r="D2" s="41"/>
      <c r="E2" s="41"/>
      <c r="F2" s="42"/>
    </row>
    <row r="3" spans="1:6" ht="17.25" x14ac:dyDescent="0.3">
      <c r="A3" s="49" t="s">
        <v>1</v>
      </c>
      <c r="B3" s="49"/>
      <c r="C3" s="49"/>
      <c r="D3" s="49"/>
      <c r="E3" s="49"/>
      <c r="F3" s="49"/>
    </row>
    <row r="4" spans="1:6" x14ac:dyDescent="0.25">
      <c r="A4" s="2"/>
      <c r="B4" s="3"/>
      <c r="C4" s="3"/>
      <c r="D4" s="3"/>
      <c r="E4" s="3" t="s">
        <v>2</v>
      </c>
      <c r="F4" s="34"/>
    </row>
    <row r="5" spans="1:6" x14ac:dyDescent="0.25">
      <c r="A5" s="44"/>
      <c r="B5" s="39" t="s">
        <v>161</v>
      </c>
      <c r="C5" s="38" t="s">
        <v>162</v>
      </c>
      <c r="D5" s="38" t="s">
        <v>160</v>
      </c>
      <c r="E5" s="50" t="s">
        <v>3</v>
      </c>
      <c r="F5" s="50"/>
    </row>
    <row r="6" spans="1:6" s="36" customFormat="1" ht="57" x14ac:dyDescent="0.25">
      <c r="A6" s="31"/>
      <c r="B6" s="31" t="s">
        <v>4</v>
      </c>
      <c r="C6" s="31" t="s">
        <v>5</v>
      </c>
      <c r="D6" s="31" t="s">
        <v>94</v>
      </c>
      <c r="E6" s="32" t="s">
        <v>6</v>
      </c>
      <c r="F6" s="32" t="s">
        <v>7</v>
      </c>
    </row>
    <row r="7" spans="1:6" x14ac:dyDescent="0.25">
      <c r="A7" s="45" t="s">
        <v>108</v>
      </c>
      <c r="B7" s="46"/>
      <c r="C7" s="46"/>
      <c r="D7" s="37"/>
      <c r="E7" s="33"/>
      <c r="F7" s="33"/>
    </row>
    <row r="8" spans="1:6" x14ac:dyDescent="0.25">
      <c r="A8" s="37" t="s">
        <v>109</v>
      </c>
      <c r="B8" s="47">
        <f>+B9+B69</f>
        <v>133945858.35000001</v>
      </c>
      <c r="C8" s="47">
        <f t="shared" ref="C8:D8" si="0">+C9+C69</f>
        <v>151473405.00000003</v>
      </c>
      <c r="D8" s="47">
        <f t="shared" si="0"/>
        <v>158568182.69999999</v>
      </c>
      <c r="E8" s="33">
        <f>+D8/B8*100</f>
        <v>118.38229614062567</v>
      </c>
      <c r="F8" s="33">
        <f>+D8/C8*100</f>
        <v>104.68384380743269</v>
      </c>
    </row>
    <row r="9" spans="1:6" x14ac:dyDescent="0.25">
      <c r="A9" s="37" t="s">
        <v>110</v>
      </c>
      <c r="B9" s="47">
        <f>+B10+B15+B47+B49+B57+B61</f>
        <v>129509613.19000001</v>
      </c>
      <c r="C9" s="47">
        <f t="shared" ref="C9:D9" si="1">+C10+C15+C47+C49+C57+C61</f>
        <v>148171999.00000003</v>
      </c>
      <c r="D9" s="47">
        <f t="shared" si="1"/>
        <v>156198502.19999999</v>
      </c>
      <c r="E9" s="33">
        <f t="shared" ref="E9:E69" si="2">+D9/B9*100</f>
        <v>120.60765093232533</v>
      </c>
      <c r="F9" s="33">
        <f t="shared" ref="F9:F69" si="3">+D9/C9*100</f>
        <v>105.4170175567382</v>
      </c>
    </row>
    <row r="10" spans="1:6" x14ac:dyDescent="0.25">
      <c r="A10" s="37" t="s">
        <v>8</v>
      </c>
      <c r="B10" s="48">
        <f t="shared" ref="B10:C10" si="4">SUM(B11:B14)</f>
        <v>96484666.589999989</v>
      </c>
      <c r="C10" s="48">
        <f t="shared" si="4"/>
        <v>109522476.20000002</v>
      </c>
      <c r="D10" s="48">
        <f>SUM(D11:D14)</f>
        <v>115501648.2</v>
      </c>
      <c r="E10" s="33">
        <f t="shared" ref="E10" si="5">+D10/B10*100</f>
        <v>119.70984849935834</v>
      </c>
      <c r="F10" s="33">
        <f t="shared" ref="F10" si="6">+D10/C10*100</f>
        <v>105.4593104606961</v>
      </c>
    </row>
    <row r="11" spans="1:6" ht="28.5" x14ac:dyDescent="0.25">
      <c r="A11" s="37" t="s">
        <v>111</v>
      </c>
      <c r="B11" s="48">
        <v>69246941.489999995</v>
      </c>
      <c r="C11" s="48">
        <v>90169306.400000006</v>
      </c>
      <c r="D11" s="48">
        <v>99217894.200000003</v>
      </c>
      <c r="E11" s="33"/>
      <c r="F11" s="33"/>
    </row>
    <row r="12" spans="1:6" ht="28.5" x14ac:dyDescent="0.25">
      <c r="A12" s="37" t="s">
        <v>112</v>
      </c>
      <c r="B12" s="48">
        <v>23041678.219999999</v>
      </c>
      <c r="C12" s="48">
        <v>14852563.9</v>
      </c>
      <c r="D12" s="48">
        <v>10514562.5</v>
      </c>
      <c r="E12" s="33"/>
      <c r="F12" s="33"/>
    </row>
    <row r="13" spans="1:6" ht="28.5" x14ac:dyDescent="0.25">
      <c r="A13" s="37" t="s">
        <v>113</v>
      </c>
      <c r="B13" s="48">
        <v>4086929.75</v>
      </c>
      <c r="C13" s="48">
        <v>4162115</v>
      </c>
      <c r="D13" s="48">
        <v>5037487.5999999996</v>
      </c>
      <c r="E13" s="33"/>
      <c r="F13" s="33"/>
    </row>
    <row r="14" spans="1:6" x14ac:dyDescent="0.25">
      <c r="A14" s="37" t="s">
        <v>114</v>
      </c>
      <c r="B14" s="48">
        <v>109117.13</v>
      </c>
      <c r="C14" s="48">
        <v>338490.9</v>
      </c>
      <c r="D14" s="48">
        <v>731703.9</v>
      </c>
      <c r="E14" s="33"/>
      <c r="F14" s="33"/>
    </row>
    <row r="15" spans="1:6" ht="28.5" x14ac:dyDescent="0.25">
      <c r="A15" s="37" t="s">
        <v>9</v>
      </c>
      <c r="B15" s="48">
        <f>+B16+B23+B26+B35+B37+B40</f>
        <v>17233231.350000001</v>
      </c>
      <c r="C15" s="48">
        <f t="shared" ref="C15:D15" si="7">+C16+C23+C26+C35+C37+C40</f>
        <v>21322887.699999999</v>
      </c>
      <c r="D15" s="48">
        <f t="shared" si="7"/>
        <v>22264799.899999999</v>
      </c>
      <c r="E15" s="33"/>
      <c r="F15" s="33"/>
    </row>
    <row r="16" spans="1:6" x14ac:dyDescent="0.25">
      <c r="A16" s="37" t="s">
        <v>10</v>
      </c>
      <c r="B16" s="48">
        <f>SUM(B17:B22)</f>
        <v>5638822.1400000006</v>
      </c>
      <c r="C16" s="48">
        <f t="shared" ref="C16:D16" si="8">SUM(C17:C22)</f>
        <v>6957216.2999999998</v>
      </c>
      <c r="D16" s="48">
        <f t="shared" si="8"/>
        <v>6372373.8999999985</v>
      </c>
      <c r="E16" s="33"/>
      <c r="F16" s="33"/>
    </row>
    <row r="17" spans="1:6" x14ac:dyDescent="0.25">
      <c r="A17" s="37" t="s">
        <v>115</v>
      </c>
      <c r="B17" s="48">
        <v>2212102.5699999998</v>
      </c>
      <c r="C17" s="48">
        <v>3043137.7</v>
      </c>
      <c r="D17" s="48">
        <v>2834722.6</v>
      </c>
      <c r="E17" s="33"/>
      <c r="F17" s="33"/>
    </row>
    <row r="18" spans="1:6" x14ac:dyDescent="0.25">
      <c r="A18" s="37" t="s">
        <v>116</v>
      </c>
      <c r="B18" s="48">
        <v>179122.6</v>
      </c>
      <c r="C18" s="48">
        <v>227274.4</v>
      </c>
      <c r="D18" s="48">
        <v>137343.29999999999</v>
      </c>
      <c r="E18" s="33"/>
      <c r="F18" s="33"/>
    </row>
    <row r="19" spans="1:6" x14ac:dyDescent="0.25">
      <c r="A19" s="37" t="s">
        <v>117</v>
      </c>
      <c r="B19" s="48">
        <v>2147472.96</v>
      </c>
      <c r="C19" s="48">
        <v>2704416.4</v>
      </c>
      <c r="D19" s="48">
        <v>2382666.7999999998</v>
      </c>
      <c r="E19" s="33"/>
      <c r="F19" s="33"/>
    </row>
    <row r="20" spans="1:6" x14ac:dyDescent="0.25">
      <c r="A20" s="37" t="s">
        <v>118</v>
      </c>
      <c r="B20" s="48">
        <v>304100.15000000002</v>
      </c>
      <c r="C20" s="48">
        <v>40225.800000000003</v>
      </c>
      <c r="D20" s="48">
        <v>39500.800000000003</v>
      </c>
      <c r="E20" s="33"/>
      <c r="F20" s="33"/>
    </row>
    <row r="21" spans="1:6" x14ac:dyDescent="0.25">
      <c r="A21" s="37" t="s">
        <v>119</v>
      </c>
      <c r="B21" s="48">
        <v>434415.24</v>
      </c>
      <c r="C21" s="48">
        <v>395709.9</v>
      </c>
      <c r="D21" s="48">
        <v>431688.3</v>
      </c>
      <c r="E21" s="33"/>
      <c r="F21" s="33"/>
    </row>
    <row r="22" spans="1:6" x14ac:dyDescent="0.25">
      <c r="A22" s="37" t="s">
        <v>120</v>
      </c>
      <c r="B22" s="48">
        <v>361608.62</v>
      </c>
      <c r="C22" s="48">
        <v>546452.1</v>
      </c>
      <c r="D22" s="48">
        <v>546452.1</v>
      </c>
      <c r="E22" s="33"/>
      <c r="F22" s="33"/>
    </row>
    <row r="23" spans="1:6" x14ac:dyDescent="0.25">
      <c r="A23" s="37" t="s">
        <v>11</v>
      </c>
      <c r="B23" s="48">
        <f>SUM(B24:B25)</f>
        <v>1928416.45</v>
      </c>
      <c r="C23" s="48">
        <f t="shared" ref="C23" si="9">SUM(C24:C25)</f>
        <v>3251702.9000000004</v>
      </c>
      <c r="D23" s="48">
        <v>3522459.3</v>
      </c>
      <c r="E23" s="33"/>
      <c r="F23" s="33"/>
    </row>
    <row r="24" spans="1:6" x14ac:dyDescent="0.25">
      <c r="A24" s="37" t="s">
        <v>121</v>
      </c>
      <c r="B24" s="48">
        <v>667724.52</v>
      </c>
      <c r="C24" s="48">
        <v>1106160.7</v>
      </c>
      <c r="D24" s="43">
        <v>1026588.4</v>
      </c>
      <c r="E24" s="33"/>
      <c r="F24" s="33"/>
    </row>
    <row r="25" spans="1:6" x14ac:dyDescent="0.25">
      <c r="A25" s="37" t="s">
        <v>122</v>
      </c>
      <c r="B25" s="48">
        <v>1260691.93</v>
      </c>
      <c r="C25" s="48">
        <v>2145542.2000000002</v>
      </c>
      <c r="D25" s="43">
        <v>2495870.9</v>
      </c>
      <c r="E25" s="33"/>
      <c r="F25" s="33"/>
    </row>
    <row r="26" spans="1:6" ht="28.5" x14ac:dyDescent="0.25">
      <c r="A26" s="37" t="s">
        <v>12</v>
      </c>
      <c r="B26" s="48">
        <f>SUM(B27:B34)</f>
        <v>5190936.95</v>
      </c>
      <c r="C26" s="48">
        <f t="shared" ref="C26:D26" si="10">SUM(C27:C34)</f>
        <v>6096178.6999999993</v>
      </c>
      <c r="D26" s="48">
        <f t="shared" si="10"/>
        <v>6974323.2999999998</v>
      </c>
      <c r="E26" s="33"/>
      <c r="F26" s="33"/>
    </row>
    <row r="27" spans="1:6" x14ac:dyDescent="0.25">
      <c r="A27" s="37" t="s">
        <v>123</v>
      </c>
      <c r="B27" s="48">
        <v>245197.91</v>
      </c>
      <c r="C27" s="48">
        <v>283306.59999999998</v>
      </c>
      <c r="D27" s="43">
        <v>235641</v>
      </c>
      <c r="E27" s="33"/>
      <c r="F27" s="33"/>
    </row>
    <row r="28" spans="1:6" x14ac:dyDescent="0.25">
      <c r="A28" s="37" t="s">
        <v>124</v>
      </c>
      <c r="B28" s="48">
        <v>1474203.77</v>
      </c>
      <c r="C28" s="48">
        <v>2026548.3</v>
      </c>
      <c r="D28" s="43">
        <v>2439121.7000000002</v>
      </c>
      <c r="E28" s="33"/>
      <c r="F28" s="33"/>
    </row>
    <row r="29" spans="1:6" ht="28.5" x14ac:dyDescent="0.25">
      <c r="A29" s="37" t="s">
        <v>125</v>
      </c>
      <c r="B29" s="48">
        <v>16624.849999999999</v>
      </c>
      <c r="C29" s="48">
        <v>52652.5</v>
      </c>
      <c r="D29" s="43">
        <v>60388.4</v>
      </c>
      <c r="E29" s="33"/>
      <c r="F29" s="33"/>
    </row>
    <row r="30" spans="1:6" x14ac:dyDescent="0.25">
      <c r="A30" s="37" t="s">
        <v>126</v>
      </c>
      <c r="B30" s="48">
        <v>162280.45000000001</v>
      </c>
      <c r="C30" s="48">
        <v>243738.9</v>
      </c>
      <c r="D30" s="43">
        <v>236386.5</v>
      </c>
      <c r="E30" s="33"/>
      <c r="F30" s="33"/>
    </row>
    <row r="31" spans="1:6" x14ac:dyDescent="0.25">
      <c r="A31" s="37" t="s">
        <v>127</v>
      </c>
      <c r="B31" s="48">
        <v>509990.88</v>
      </c>
      <c r="C31" s="48">
        <v>830080.3</v>
      </c>
      <c r="D31" s="43">
        <v>766941.7</v>
      </c>
      <c r="E31" s="33"/>
      <c r="F31" s="33"/>
    </row>
    <row r="32" spans="1:6" x14ac:dyDescent="0.25">
      <c r="A32" s="37" t="s">
        <v>128</v>
      </c>
      <c r="B32" s="48">
        <v>33082.97</v>
      </c>
      <c r="C32" s="48">
        <v>49470</v>
      </c>
      <c r="D32" s="43">
        <v>49970</v>
      </c>
      <c r="E32" s="33"/>
      <c r="F32" s="33"/>
    </row>
    <row r="33" spans="1:6" x14ac:dyDescent="0.25">
      <c r="A33" s="37" t="s">
        <v>129</v>
      </c>
      <c r="B33" s="48">
        <v>997773.05</v>
      </c>
      <c r="C33" s="48">
        <v>748270.7</v>
      </c>
      <c r="D33" s="43">
        <v>1038005.5</v>
      </c>
      <c r="E33" s="33"/>
      <c r="F33" s="33"/>
    </row>
    <row r="34" spans="1:6" x14ac:dyDescent="0.25">
      <c r="A34" s="37" t="s">
        <v>130</v>
      </c>
      <c r="B34" s="48">
        <v>1751783.07</v>
      </c>
      <c r="C34" s="48">
        <v>1862111.4</v>
      </c>
      <c r="D34" s="43">
        <v>2147868.5</v>
      </c>
      <c r="E34" s="33"/>
      <c r="F34" s="33"/>
    </row>
    <row r="35" spans="1:6" ht="28.5" x14ac:dyDescent="0.25">
      <c r="A35" s="37" t="s">
        <v>13</v>
      </c>
      <c r="B35" s="48">
        <f>+B36</f>
        <v>484370.56</v>
      </c>
      <c r="C35" s="48">
        <f t="shared" ref="C35:D35" si="11">+C36</f>
        <v>385062.6</v>
      </c>
      <c r="D35" s="48">
        <f t="shared" si="11"/>
        <v>347577</v>
      </c>
      <c r="E35" s="33"/>
      <c r="F35" s="33"/>
    </row>
    <row r="36" spans="1:6" x14ac:dyDescent="0.25">
      <c r="A36" s="37" t="s">
        <v>131</v>
      </c>
      <c r="B36" s="48">
        <v>484370.56</v>
      </c>
      <c r="C36" s="48">
        <v>385062.6</v>
      </c>
      <c r="D36" s="43">
        <v>347577</v>
      </c>
      <c r="E36" s="33"/>
      <c r="F36" s="33"/>
    </row>
    <row r="37" spans="1:6" ht="28.5" x14ac:dyDescent="0.25">
      <c r="A37" s="37" t="s">
        <v>14</v>
      </c>
      <c r="B37" s="48">
        <f>SUM(B38:B39)</f>
        <v>1653928.35</v>
      </c>
      <c r="C37" s="48">
        <f t="shared" ref="C37:D37" si="12">SUM(C38:C39)</f>
        <v>1501783.4</v>
      </c>
      <c r="D37" s="48">
        <f t="shared" si="12"/>
        <v>1252175.8999999999</v>
      </c>
      <c r="E37" s="33"/>
      <c r="F37" s="33"/>
    </row>
    <row r="38" spans="1:6" ht="28.5" x14ac:dyDescent="0.25">
      <c r="A38" s="37" t="s">
        <v>132</v>
      </c>
      <c r="B38" s="48">
        <v>684517.2</v>
      </c>
      <c r="C38" s="48">
        <v>552820</v>
      </c>
      <c r="D38" s="43">
        <v>872391.2</v>
      </c>
      <c r="E38" s="33"/>
      <c r="F38" s="33"/>
    </row>
    <row r="39" spans="1:6" ht="28.5" x14ac:dyDescent="0.25">
      <c r="A39" s="37" t="s">
        <v>133</v>
      </c>
      <c r="B39" s="48">
        <v>969411.15</v>
      </c>
      <c r="C39" s="48">
        <v>948963.4</v>
      </c>
      <c r="D39" s="43">
        <v>379784.7</v>
      </c>
      <c r="E39" s="33"/>
      <c r="F39" s="33"/>
    </row>
    <row r="40" spans="1:6" x14ac:dyDescent="0.25">
      <c r="A40" s="37" t="s">
        <v>15</v>
      </c>
      <c r="B40" s="48">
        <f>SUM(B41:B46)</f>
        <v>2336756.9</v>
      </c>
      <c r="C40" s="48">
        <f t="shared" ref="C40:D40" si="13">SUM(C41:C46)</f>
        <v>3130943.8000000003</v>
      </c>
      <c r="D40" s="48">
        <f t="shared" si="13"/>
        <v>3795890.5</v>
      </c>
      <c r="E40" s="33"/>
      <c r="F40" s="33"/>
    </row>
    <row r="41" spans="1:6" x14ac:dyDescent="0.25">
      <c r="A41" s="37" t="s">
        <v>134</v>
      </c>
      <c r="B41" s="48">
        <v>1013729.04</v>
      </c>
      <c r="C41" s="48">
        <v>1606128</v>
      </c>
      <c r="D41" s="43">
        <v>2292452.6</v>
      </c>
      <c r="E41" s="33"/>
      <c r="F41" s="33"/>
    </row>
    <row r="42" spans="1:6" x14ac:dyDescent="0.25">
      <c r="A42" s="37" t="s">
        <v>135</v>
      </c>
      <c r="B42" s="48">
        <v>3405.44</v>
      </c>
      <c r="C42" s="48">
        <v>5542</v>
      </c>
      <c r="D42" s="43">
        <v>5622</v>
      </c>
      <c r="E42" s="33"/>
      <c r="F42" s="33"/>
    </row>
    <row r="43" spans="1:6" x14ac:dyDescent="0.25">
      <c r="A43" s="37" t="s">
        <v>136</v>
      </c>
      <c r="B43" s="48">
        <v>898417.69</v>
      </c>
      <c r="C43" s="48">
        <v>1019657.7</v>
      </c>
      <c r="D43" s="43">
        <v>959175.8</v>
      </c>
      <c r="E43" s="33"/>
      <c r="F43" s="33"/>
    </row>
    <row r="44" spans="1:6" x14ac:dyDescent="0.25">
      <c r="A44" s="37" t="s">
        <v>137</v>
      </c>
      <c r="B44" s="48">
        <v>3081.2</v>
      </c>
      <c r="C44" s="48">
        <v>6770</v>
      </c>
      <c r="D44" s="43">
        <v>4395</v>
      </c>
      <c r="E44" s="33"/>
      <c r="F44" s="33"/>
    </row>
    <row r="45" spans="1:6" x14ac:dyDescent="0.25">
      <c r="A45" s="37" t="s">
        <v>138</v>
      </c>
      <c r="B45" s="48">
        <v>164166.45000000001</v>
      </c>
      <c r="C45" s="48">
        <v>154266.9</v>
      </c>
      <c r="D45" s="43">
        <v>191009.3</v>
      </c>
      <c r="E45" s="33"/>
      <c r="F45" s="33"/>
    </row>
    <row r="46" spans="1:6" x14ac:dyDescent="0.25">
      <c r="A46" s="37" t="s">
        <v>139</v>
      </c>
      <c r="B46" s="48">
        <v>253957.08</v>
      </c>
      <c r="C46" s="48">
        <v>338579.20000000001</v>
      </c>
      <c r="D46" s="43">
        <v>343235.8</v>
      </c>
      <c r="E46" s="33"/>
      <c r="F46" s="33"/>
    </row>
    <row r="47" spans="1:6" x14ac:dyDescent="0.25">
      <c r="A47" s="37" t="s">
        <v>16</v>
      </c>
      <c r="B47" s="48">
        <f>+B48</f>
        <v>57</v>
      </c>
      <c r="C47" s="48">
        <f t="shared" ref="C47:D47" si="14">+C48</f>
        <v>60</v>
      </c>
      <c r="D47" s="48">
        <f t="shared" si="14"/>
        <v>60</v>
      </c>
      <c r="E47" s="33"/>
      <c r="F47" s="33"/>
    </row>
    <row r="48" spans="1:6" ht="28.5" x14ac:dyDescent="0.25">
      <c r="A48" s="37" t="s">
        <v>140</v>
      </c>
      <c r="B48" s="48">
        <v>57</v>
      </c>
      <c r="C48" s="48">
        <v>60</v>
      </c>
      <c r="D48" s="43">
        <v>60</v>
      </c>
      <c r="E48" s="33"/>
      <c r="F48" s="33"/>
    </row>
    <row r="49" spans="1:6" x14ac:dyDescent="0.25">
      <c r="A49" s="37" t="s">
        <v>17</v>
      </c>
      <c r="B49" s="48">
        <v>1003562.65</v>
      </c>
      <c r="C49" s="48">
        <v>1248735.2</v>
      </c>
      <c r="D49" s="48">
        <f>+D50+D52+D55</f>
        <v>1330953.6000000001</v>
      </c>
      <c r="E49" s="33"/>
      <c r="F49" s="33"/>
    </row>
    <row r="50" spans="1:6" ht="28.5" x14ac:dyDescent="0.25">
      <c r="A50" s="37" t="s">
        <v>141</v>
      </c>
      <c r="B50" s="48">
        <f>+B51</f>
        <v>27304.95</v>
      </c>
      <c r="C50" s="48">
        <f t="shared" ref="C50:D50" si="15">+C51</f>
        <v>27319.9</v>
      </c>
      <c r="D50" s="48">
        <f t="shared" si="15"/>
        <v>31610.799999999999</v>
      </c>
      <c r="E50" s="33"/>
      <c r="F50" s="33"/>
    </row>
    <row r="51" spans="1:6" ht="28.5" x14ac:dyDescent="0.25">
      <c r="A51" s="37" t="s">
        <v>142</v>
      </c>
      <c r="B51" s="48">
        <v>27304.95</v>
      </c>
      <c r="C51" s="48">
        <v>27319.9</v>
      </c>
      <c r="D51" s="43">
        <v>31610.799999999999</v>
      </c>
      <c r="E51" s="33"/>
      <c r="F51" s="33"/>
    </row>
    <row r="52" spans="1:6" ht="28.5" x14ac:dyDescent="0.25">
      <c r="A52" s="37" t="s">
        <v>143</v>
      </c>
      <c r="B52" s="48">
        <f>+B53+B54</f>
        <v>969257.7</v>
      </c>
      <c r="C52" s="48">
        <v>1207990.3</v>
      </c>
      <c r="D52" s="43">
        <v>1285867.8</v>
      </c>
      <c r="E52" s="33"/>
      <c r="F52" s="33"/>
    </row>
    <row r="53" spans="1:6" ht="42.75" x14ac:dyDescent="0.25">
      <c r="A53" s="37" t="s">
        <v>144</v>
      </c>
      <c r="B53" s="48">
        <v>936456.2</v>
      </c>
      <c r="C53" s="48">
        <v>998490.5</v>
      </c>
      <c r="D53" s="43">
        <v>1076460.8</v>
      </c>
      <c r="E53" s="33"/>
      <c r="F53" s="33"/>
    </row>
    <row r="54" spans="1:6" x14ac:dyDescent="0.25">
      <c r="A54" s="37" t="s">
        <v>145</v>
      </c>
      <c r="B54" s="48">
        <v>32801.5</v>
      </c>
      <c r="C54" s="48">
        <v>209499.8</v>
      </c>
      <c r="D54" s="43">
        <v>209407</v>
      </c>
      <c r="E54" s="33"/>
      <c r="F54" s="33"/>
    </row>
    <row r="55" spans="1:6" ht="28.5" x14ac:dyDescent="0.25">
      <c r="A55" s="37" t="s">
        <v>146</v>
      </c>
      <c r="B55" s="48">
        <f>+B56</f>
        <v>7000</v>
      </c>
      <c r="C55" s="48">
        <f t="shared" ref="C55:D55" si="16">+C56</f>
        <v>13425</v>
      </c>
      <c r="D55" s="48">
        <f t="shared" si="16"/>
        <v>13475</v>
      </c>
      <c r="E55" s="33"/>
      <c r="F55" s="33"/>
    </row>
    <row r="56" spans="1:6" ht="42.75" x14ac:dyDescent="0.25">
      <c r="A56" s="37" t="s">
        <v>147</v>
      </c>
      <c r="B56" s="48">
        <v>7000</v>
      </c>
      <c r="C56" s="48">
        <v>13425</v>
      </c>
      <c r="D56" s="43">
        <v>13475</v>
      </c>
      <c r="E56" s="33"/>
      <c r="F56" s="33"/>
    </row>
    <row r="57" spans="1:6" ht="28.5" x14ac:dyDescent="0.25">
      <c r="A57" s="37" t="s">
        <v>18</v>
      </c>
      <c r="B57" s="48">
        <v>1843023.9</v>
      </c>
      <c r="C57" s="48">
        <v>2274937.5</v>
      </c>
      <c r="D57" s="48">
        <f>+D58</f>
        <v>2308972.7999999998</v>
      </c>
      <c r="E57" s="33"/>
      <c r="F57" s="33"/>
    </row>
    <row r="58" spans="1:6" ht="28.5" x14ac:dyDescent="0.25">
      <c r="A58" s="37" t="s">
        <v>19</v>
      </c>
      <c r="B58" s="48">
        <f>+B59+B60</f>
        <v>1843023.9</v>
      </c>
      <c r="C58" s="48">
        <f t="shared" ref="C58:D58" si="17">+C59+C60</f>
        <v>2274937.5</v>
      </c>
      <c r="D58" s="48">
        <f t="shared" si="17"/>
        <v>2308972.7999999998</v>
      </c>
      <c r="E58" s="33"/>
      <c r="F58" s="33"/>
    </row>
    <row r="59" spans="1:6" ht="28.5" x14ac:dyDescent="0.25">
      <c r="A59" s="37" t="s">
        <v>148</v>
      </c>
      <c r="B59" s="48">
        <v>1000</v>
      </c>
      <c r="C59" s="48">
        <v>0</v>
      </c>
      <c r="D59" s="48">
        <v>0</v>
      </c>
      <c r="E59" s="33"/>
      <c r="F59" s="33"/>
    </row>
    <row r="60" spans="1:6" x14ac:dyDescent="0.25">
      <c r="A60" s="37" t="s">
        <v>149</v>
      </c>
      <c r="B60" s="48">
        <v>1842023.9</v>
      </c>
      <c r="C60" s="48">
        <v>2274937.5</v>
      </c>
      <c r="D60" s="48">
        <v>2308972.7999999998</v>
      </c>
      <c r="E60" s="33"/>
      <c r="F60" s="33"/>
    </row>
    <row r="61" spans="1:6" x14ac:dyDescent="0.25">
      <c r="A61" s="37" t="s">
        <v>20</v>
      </c>
      <c r="B61" s="48">
        <f>+B62+B63+B65+B67</f>
        <v>12945071.700000001</v>
      </c>
      <c r="C61" s="48">
        <f t="shared" ref="C61:D61" si="18">+C62+C63+C65+C67</f>
        <v>13802902.4</v>
      </c>
      <c r="D61" s="48">
        <f t="shared" si="18"/>
        <v>14792067.699999999</v>
      </c>
      <c r="E61" s="33"/>
      <c r="F61" s="33"/>
    </row>
    <row r="62" spans="1:6" ht="42.75" x14ac:dyDescent="0.25">
      <c r="A62" s="37" t="s">
        <v>21</v>
      </c>
      <c r="B62" s="48">
        <v>119863.4</v>
      </c>
      <c r="C62" s="48">
        <v>143371.79999999999</v>
      </c>
      <c r="D62" s="48">
        <v>157492.70000000001</v>
      </c>
      <c r="E62" s="33"/>
      <c r="F62" s="33"/>
    </row>
    <row r="63" spans="1:6" ht="28.5" x14ac:dyDescent="0.25">
      <c r="A63" s="37" t="s">
        <v>22</v>
      </c>
      <c r="B63" s="48">
        <f>+B64</f>
        <v>7332.17</v>
      </c>
      <c r="C63" s="48">
        <f t="shared" ref="C63:D63" si="19">+C64</f>
        <v>0</v>
      </c>
      <c r="D63" s="48">
        <f t="shared" si="19"/>
        <v>0</v>
      </c>
      <c r="E63" s="33"/>
      <c r="F63" s="33"/>
    </row>
    <row r="64" spans="1:6" ht="28.5" x14ac:dyDescent="0.25">
      <c r="A64" s="37" t="s">
        <v>150</v>
      </c>
      <c r="B64" s="48">
        <v>7332.17</v>
      </c>
      <c r="C64" s="48">
        <v>0</v>
      </c>
      <c r="D64" s="48"/>
      <c r="E64" s="33"/>
      <c r="F64" s="33"/>
    </row>
    <row r="65" spans="1:6" ht="42.75" x14ac:dyDescent="0.25">
      <c r="A65" s="37" t="s">
        <v>151</v>
      </c>
      <c r="B65" s="48">
        <f>+B66</f>
        <v>11048.57</v>
      </c>
      <c r="C65" s="48">
        <f t="shared" ref="C65:D65" si="20">+C66</f>
        <v>5000</v>
      </c>
      <c r="D65" s="48">
        <f t="shared" si="20"/>
        <v>5000</v>
      </c>
      <c r="E65" s="33"/>
      <c r="F65" s="33"/>
    </row>
    <row r="66" spans="1:6" ht="42.75" x14ac:dyDescent="0.25">
      <c r="A66" s="37" t="s">
        <v>152</v>
      </c>
      <c r="B66" s="48">
        <v>11048.57</v>
      </c>
      <c r="C66" s="48">
        <v>5000</v>
      </c>
      <c r="D66" s="48">
        <v>5000</v>
      </c>
      <c r="E66" s="33"/>
      <c r="F66" s="33"/>
    </row>
    <row r="67" spans="1:6" x14ac:dyDescent="0.25">
      <c r="A67" s="37" t="s">
        <v>23</v>
      </c>
      <c r="B67" s="48">
        <f>+B68</f>
        <v>12806827.560000001</v>
      </c>
      <c r="C67" s="48">
        <f t="shared" ref="C67:D67" si="21">+C68</f>
        <v>13654530.6</v>
      </c>
      <c r="D67" s="48">
        <f t="shared" si="21"/>
        <v>14629575</v>
      </c>
      <c r="E67" s="33"/>
      <c r="F67" s="33"/>
    </row>
    <row r="68" spans="1:6" x14ac:dyDescent="0.25">
      <c r="A68" s="37" t="s">
        <v>153</v>
      </c>
      <c r="B68" s="48">
        <v>12806827.560000001</v>
      </c>
      <c r="C68" s="48">
        <v>13654530.6</v>
      </c>
      <c r="D68" s="48">
        <v>14629575</v>
      </c>
      <c r="E68" s="33"/>
      <c r="F68" s="33"/>
    </row>
    <row r="69" spans="1:6" ht="28.5" x14ac:dyDescent="0.25">
      <c r="A69" s="37" t="s">
        <v>154</v>
      </c>
      <c r="B69" s="48">
        <f t="shared" ref="B69:C70" si="22">+B70</f>
        <v>4436245.16</v>
      </c>
      <c r="C69" s="48">
        <f t="shared" si="22"/>
        <v>3301406</v>
      </c>
      <c r="D69" s="48">
        <f>+D70</f>
        <v>2369680.5</v>
      </c>
      <c r="E69" s="33">
        <f t="shared" si="2"/>
        <v>53.416355826466543</v>
      </c>
      <c r="F69" s="33">
        <f t="shared" si="3"/>
        <v>71.777918256645805</v>
      </c>
    </row>
    <row r="70" spans="1:6" x14ac:dyDescent="0.25">
      <c r="A70" s="37" t="s">
        <v>155</v>
      </c>
      <c r="B70" s="48">
        <f t="shared" si="22"/>
        <v>4436245.16</v>
      </c>
      <c r="C70" s="48">
        <f t="shared" si="22"/>
        <v>3301406</v>
      </c>
      <c r="D70" s="48">
        <f>+D71</f>
        <v>2369680.5</v>
      </c>
      <c r="E70" s="33"/>
      <c r="F70" s="33"/>
    </row>
    <row r="71" spans="1:6" x14ac:dyDescent="0.25">
      <c r="A71" s="37" t="s">
        <v>156</v>
      </c>
      <c r="B71" s="48">
        <f>SUM(B72:B74)</f>
        <v>4436245.16</v>
      </c>
      <c r="C71" s="48">
        <f>SUM(C72:C74)</f>
        <v>3301406</v>
      </c>
      <c r="D71" s="48">
        <f>SUM(D72:D74)</f>
        <v>2369680.5</v>
      </c>
      <c r="E71" s="33"/>
      <c r="F71" s="33"/>
    </row>
    <row r="72" spans="1:6" x14ac:dyDescent="0.25">
      <c r="A72" s="37" t="s">
        <v>157</v>
      </c>
      <c r="B72" s="48">
        <v>2817336.17</v>
      </c>
      <c r="C72" s="48">
        <v>1882971.9</v>
      </c>
      <c r="D72" s="48">
        <v>2083195.5</v>
      </c>
      <c r="E72" s="33"/>
      <c r="F72" s="33"/>
    </row>
    <row r="73" spans="1:6" x14ac:dyDescent="0.25">
      <c r="A73" s="37" t="s">
        <v>158</v>
      </c>
      <c r="B73" s="48">
        <v>752447.38</v>
      </c>
      <c r="C73" s="48">
        <v>970984.1</v>
      </c>
      <c r="D73" s="48">
        <v>218205</v>
      </c>
      <c r="E73" s="33"/>
      <c r="F73" s="33"/>
    </row>
    <row r="74" spans="1:6" x14ac:dyDescent="0.25">
      <c r="A74" s="37" t="s">
        <v>159</v>
      </c>
      <c r="B74" s="48">
        <v>866461.61</v>
      </c>
      <c r="C74" s="48">
        <v>447450</v>
      </c>
      <c r="D74" s="48">
        <v>68280</v>
      </c>
      <c r="E74" s="33"/>
      <c r="F74" s="33"/>
    </row>
  </sheetData>
  <mergeCells count="2">
    <mergeCell ref="A3:F3"/>
    <mergeCell ref="E5:F5"/>
  </mergeCells>
  <conditionalFormatting sqref="D4:E4 A1:E2 E5 E7:F74">
    <cfRule type="cellIs" dxfId="3" priority="5" stopIfTrue="1" operator="equal">
      <formula>0</formula>
    </cfRule>
  </conditionalFormatting>
  <conditionalFormatting sqref="C4 A4">
    <cfRule type="cellIs" dxfId="2" priority="4" stopIfTrue="1" operator="equal">
      <formula>0</formula>
    </cfRule>
  </conditionalFormatting>
  <conditionalFormatting sqref="B4">
    <cfRule type="cellIs" dxfId="1" priority="3" stopIfTrue="1" operator="equal">
      <formula>0</formula>
    </cfRule>
  </conditionalFormatting>
  <pageMargins left="0.16" right="0.16" top="0.27" bottom="0.2" header="0.22" footer="0.1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5"/>
  <sheetViews>
    <sheetView tabSelected="1" topLeftCell="A34" workbookViewId="0">
      <selection activeCell="B40" sqref="B40"/>
    </sheetView>
  </sheetViews>
  <sheetFormatPr defaultRowHeight="12.75" x14ac:dyDescent="0.2"/>
  <cols>
    <col min="1" max="1" width="3.5703125" style="5" bestFit="1" customWidth="1"/>
    <col min="2" max="2" width="36.5703125" style="5" customWidth="1"/>
    <col min="3" max="4" width="10.5703125" style="5" bestFit="1" customWidth="1"/>
    <col min="5" max="5" width="10.7109375" style="5" bestFit="1" customWidth="1"/>
    <col min="6" max="6" width="36.85546875" style="30" customWidth="1"/>
    <col min="7" max="7" width="6.28515625" style="5" customWidth="1"/>
    <col min="8" max="16384" width="9.140625" style="5"/>
  </cols>
  <sheetData>
    <row r="1" spans="1:6" ht="14.25" x14ac:dyDescent="0.2">
      <c r="F1" s="6" t="s">
        <v>24</v>
      </c>
    </row>
    <row r="2" spans="1:6" ht="14.25" x14ac:dyDescent="0.2">
      <c r="A2" s="7" t="s">
        <v>25</v>
      </c>
      <c r="B2" s="7"/>
      <c r="C2" s="7"/>
      <c r="D2" s="7"/>
      <c r="E2" s="7"/>
      <c r="F2" s="7"/>
    </row>
    <row r="3" spans="1:6" ht="14.25" x14ac:dyDescent="0.2">
      <c r="A3" s="7" t="s">
        <v>107</v>
      </c>
      <c r="B3" s="7"/>
      <c r="C3" s="7"/>
      <c r="D3" s="7"/>
      <c r="E3" s="7"/>
      <c r="F3" s="7"/>
    </row>
    <row r="4" spans="1:6" ht="13.5" x14ac:dyDescent="0.2">
      <c r="A4" s="8"/>
      <c r="B4" s="8"/>
      <c r="C4" s="8"/>
      <c r="D4" s="8"/>
      <c r="E4" s="9"/>
      <c r="F4" s="10"/>
    </row>
    <row r="5" spans="1:6" ht="40.5" x14ac:dyDescent="0.2">
      <c r="A5" s="11" t="s">
        <v>26</v>
      </c>
      <c r="B5" s="12" t="s">
        <v>27</v>
      </c>
      <c r="C5" s="11" t="s">
        <v>28</v>
      </c>
      <c r="D5" s="11" t="s">
        <v>29</v>
      </c>
      <c r="E5" s="13" t="s">
        <v>30</v>
      </c>
      <c r="F5" s="11" t="s">
        <v>31</v>
      </c>
    </row>
    <row r="6" spans="1:6" ht="40.5" x14ac:dyDescent="0.2">
      <c r="A6" s="14">
        <v>1</v>
      </c>
      <c r="B6" s="15" t="s">
        <v>32</v>
      </c>
      <c r="C6" s="16">
        <v>707</v>
      </c>
      <c r="D6" s="16">
        <v>747</v>
      </c>
      <c r="E6" s="16">
        <f t="shared" ref="E6:E43" si="0">+D6-C6</f>
        <v>40</v>
      </c>
      <c r="F6" s="16" t="s">
        <v>33</v>
      </c>
    </row>
    <row r="7" spans="1:6" ht="27" x14ac:dyDescent="0.2">
      <c r="A7" s="14">
        <v>2</v>
      </c>
      <c r="B7" s="15" t="s">
        <v>34</v>
      </c>
      <c r="C7" s="17">
        <v>155</v>
      </c>
      <c r="D7" s="17">
        <v>155</v>
      </c>
      <c r="E7" s="18">
        <f t="shared" si="0"/>
        <v>0</v>
      </c>
      <c r="F7" s="19"/>
    </row>
    <row r="8" spans="1:6" ht="13.5" x14ac:dyDescent="0.2">
      <c r="A8" s="14">
        <v>3</v>
      </c>
      <c r="B8" s="15" t="s">
        <v>35</v>
      </c>
      <c r="C8" s="17">
        <v>705</v>
      </c>
      <c r="D8" s="17">
        <v>705</v>
      </c>
      <c r="E8" s="18">
        <f t="shared" si="0"/>
        <v>0</v>
      </c>
      <c r="F8" s="16"/>
    </row>
    <row r="9" spans="1:6" ht="27" x14ac:dyDescent="0.2">
      <c r="A9" s="14">
        <v>4</v>
      </c>
      <c r="B9" s="20" t="s">
        <v>36</v>
      </c>
      <c r="C9" s="17">
        <v>135</v>
      </c>
      <c r="D9" s="17">
        <v>145</v>
      </c>
      <c r="E9" s="18">
        <f t="shared" si="0"/>
        <v>10</v>
      </c>
      <c r="F9" s="16" t="s">
        <v>37</v>
      </c>
    </row>
    <row r="10" spans="1:6" ht="13.5" x14ac:dyDescent="0.2">
      <c r="A10" s="14">
        <v>5</v>
      </c>
      <c r="B10" s="20" t="s">
        <v>38</v>
      </c>
      <c r="C10" s="17">
        <v>342</v>
      </c>
      <c r="D10" s="17">
        <v>342</v>
      </c>
      <c r="E10" s="18">
        <f t="shared" si="0"/>
        <v>0</v>
      </c>
      <c r="F10" s="19"/>
    </row>
    <row r="11" spans="1:6" ht="27" x14ac:dyDescent="0.2">
      <c r="A11" s="14">
        <v>6</v>
      </c>
      <c r="B11" s="20" t="s">
        <v>39</v>
      </c>
      <c r="C11" s="17">
        <v>3162</v>
      </c>
      <c r="D11" s="17">
        <v>3074</v>
      </c>
      <c r="E11" s="18">
        <f t="shared" si="0"/>
        <v>-88</v>
      </c>
      <c r="F11" s="16" t="s">
        <v>40</v>
      </c>
    </row>
    <row r="12" spans="1:6" ht="27" x14ac:dyDescent="0.2">
      <c r="A12" s="14">
        <v>7</v>
      </c>
      <c r="B12" s="20" t="s">
        <v>41</v>
      </c>
      <c r="C12" s="17">
        <v>120</v>
      </c>
      <c r="D12" s="17">
        <v>200</v>
      </c>
      <c r="E12" s="18">
        <f t="shared" si="0"/>
        <v>80</v>
      </c>
      <c r="F12" s="16" t="s">
        <v>163</v>
      </c>
    </row>
    <row r="13" spans="1:6" ht="27" x14ac:dyDescent="0.2">
      <c r="A13" s="14">
        <v>8</v>
      </c>
      <c r="B13" s="20" t="s">
        <v>42</v>
      </c>
      <c r="C13" s="17">
        <v>43</v>
      </c>
      <c r="D13" s="17">
        <v>43</v>
      </c>
      <c r="E13" s="18">
        <f t="shared" si="0"/>
        <v>0</v>
      </c>
      <c r="F13" s="19"/>
    </row>
    <row r="14" spans="1:6" ht="27" x14ac:dyDescent="0.2">
      <c r="A14" s="14">
        <v>9</v>
      </c>
      <c r="B14" s="20" t="s">
        <v>43</v>
      </c>
      <c r="C14" s="17">
        <v>339</v>
      </c>
      <c r="D14" s="17">
        <v>339</v>
      </c>
      <c r="E14" s="18">
        <f t="shared" si="0"/>
        <v>0</v>
      </c>
      <c r="F14" s="16"/>
    </row>
    <row r="15" spans="1:6" ht="27" x14ac:dyDescent="0.2">
      <c r="A15" s="14">
        <v>10</v>
      </c>
      <c r="B15" s="20" t="s">
        <v>44</v>
      </c>
      <c r="C15" s="17">
        <v>194</v>
      </c>
      <c r="D15" s="17">
        <v>194</v>
      </c>
      <c r="E15" s="18">
        <f t="shared" si="0"/>
        <v>0</v>
      </c>
      <c r="F15" s="16"/>
    </row>
    <row r="16" spans="1:6" ht="13.5" x14ac:dyDescent="0.2">
      <c r="A16" s="14">
        <v>11</v>
      </c>
      <c r="B16" s="20" t="s">
        <v>45</v>
      </c>
      <c r="C16" s="17">
        <v>44</v>
      </c>
      <c r="D16" s="17">
        <v>44</v>
      </c>
      <c r="E16" s="18">
        <f t="shared" si="0"/>
        <v>0</v>
      </c>
      <c r="F16" s="16"/>
    </row>
    <row r="17" spans="1:6" ht="27" x14ac:dyDescent="0.2">
      <c r="A17" s="14">
        <v>12</v>
      </c>
      <c r="B17" s="20" t="s">
        <v>46</v>
      </c>
      <c r="C17" s="17">
        <v>64</v>
      </c>
      <c r="D17" s="17">
        <v>64</v>
      </c>
      <c r="E17" s="18">
        <f t="shared" si="0"/>
        <v>0</v>
      </c>
      <c r="F17" s="16"/>
    </row>
    <row r="18" spans="1:6" ht="40.5" x14ac:dyDescent="0.2">
      <c r="A18" s="14">
        <v>13</v>
      </c>
      <c r="B18" s="20" t="s">
        <v>47</v>
      </c>
      <c r="C18" s="17">
        <v>271</v>
      </c>
      <c r="D18" s="17">
        <v>271</v>
      </c>
      <c r="E18" s="18">
        <f t="shared" si="0"/>
        <v>0</v>
      </c>
      <c r="F18" s="16"/>
    </row>
    <row r="19" spans="1:6" ht="27" x14ac:dyDescent="0.2">
      <c r="A19" s="14">
        <v>14</v>
      </c>
      <c r="B19" s="20" t="s">
        <v>48</v>
      </c>
      <c r="C19" s="17">
        <v>301</v>
      </c>
      <c r="D19" s="17">
        <v>301</v>
      </c>
      <c r="E19" s="18">
        <f t="shared" si="0"/>
        <v>0</v>
      </c>
      <c r="F19" s="16"/>
    </row>
    <row r="20" spans="1:6" ht="27" x14ac:dyDescent="0.2">
      <c r="A20" s="14">
        <v>15</v>
      </c>
      <c r="B20" s="20" t="s">
        <v>49</v>
      </c>
      <c r="C20" s="17">
        <v>180</v>
      </c>
      <c r="D20" s="17">
        <v>180</v>
      </c>
      <c r="E20" s="18">
        <f t="shared" si="0"/>
        <v>0</v>
      </c>
      <c r="F20" s="19"/>
    </row>
    <row r="21" spans="1:6" ht="27" x14ac:dyDescent="0.2">
      <c r="A21" s="14">
        <v>16</v>
      </c>
      <c r="B21" s="20" t="s">
        <v>50</v>
      </c>
      <c r="C21" s="14">
        <v>311</v>
      </c>
      <c r="D21" s="14">
        <v>332</v>
      </c>
      <c r="E21" s="18">
        <f t="shared" si="0"/>
        <v>21</v>
      </c>
      <c r="F21" s="16" t="s">
        <v>51</v>
      </c>
    </row>
    <row r="22" spans="1:6" ht="27" x14ac:dyDescent="0.2">
      <c r="A22" s="14">
        <v>17</v>
      </c>
      <c r="B22" s="20" t="s">
        <v>52</v>
      </c>
      <c r="C22" s="14">
        <v>620</v>
      </c>
      <c r="D22" s="14">
        <v>613</v>
      </c>
      <c r="E22" s="18">
        <f t="shared" si="0"/>
        <v>-7</v>
      </c>
      <c r="F22" s="16" t="s">
        <v>166</v>
      </c>
    </row>
    <row r="23" spans="1:6" ht="27" x14ac:dyDescent="0.2">
      <c r="A23" s="14">
        <v>18</v>
      </c>
      <c r="B23" s="20" t="s">
        <v>53</v>
      </c>
      <c r="C23" s="14">
        <v>158</v>
      </c>
      <c r="D23" s="14">
        <v>161</v>
      </c>
      <c r="E23" s="18">
        <f t="shared" si="0"/>
        <v>3</v>
      </c>
      <c r="F23" s="16" t="s">
        <v>54</v>
      </c>
    </row>
    <row r="24" spans="1:6" ht="27" x14ac:dyDescent="0.2">
      <c r="A24" s="14">
        <v>19</v>
      </c>
      <c r="B24" s="20" t="s">
        <v>55</v>
      </c>
      <c r="C24" s="17">
        <v>387</v>
      </c>
      <c r="D24" s="17">
        <v>384</v>
      </c>
      <c r="E24" s="18">
        <f t="shared" si="0"/>
        <v>-3</v>
      </c>
      <c r="F24" s="16" t="s">
        <v>56</v>
      </c>
    </row>
    <row r="25" spans="1:6" ht="13.5" x14ac:dyDescent="0.2">
      <c r="A25" s="14">
        <v>20</v>
      </c>
      <c r="B25" s="20" t="s">
        <v>57</v>
      </c>
      <c r="C25" s="14">
        <v>23</v>
      </c>
      <c r="D25" s="14">
        <v>23</v>
      </c>
      <c r="E25" s="18">
        <f t="shared" si="0"/>
        <v>0</v>
      </c>
      <c r="F25" s="24"/>
    </row>
    <row r="26" spans="1:6" ht="27" x14ac:dyDescent="0.2">
      <c r="A26" s="14">
        <v>21</v>
      </c>
      <c r="B26" s="20" t="s">
        <v>58</v>
      </c>
      <c r="C26" s="17">
        <v>215</v>
      </c>
      <c r="D26" s="17">
        <v>215</v>
      </c>
      <c r="E26" s="18">
        <f t="shared" si="0"/>
        <v>0</v>
      </c>
      <c r="F26" s="19"/>
    </row>
    <row r="27" spans="1:6" ht="13.5" x14ac:dyDescent="0.2">
      <c r="A27" s="14">
        <v>22</v>
      </c>
      <c r="B27" s="20" t="s">
        <v>59</v>
      </c>
      <c r="C27" s="14">
        <v>55</v>
      </c>
      <c r="D27" s="14">
        <v>55</v>
      </c>
      <c r="E27" s="18">
        <f t="shared" si="0"/>
        <v>0</v>
      </c>
      <c r="F27" s="16"/>
    </row>
    <row r="28" spans="1:6" ht="27" x14ac:dyDescent="0.2">
      <c r="A28" s="14">
        <v>23</v>
      </c>
      <c r="B28" s="20" t="s">
        <v>60</v>
      </c>
      <c r="C28" s="17">
        <v>26</v>
      </c>
      <c r="D28" s="17">
        <v>26</v>
      </c>
      <c r="E28" s="18">
        <f t="shared" si="0"/>
        <v>0</v>
      </c>
      <c r="F28" s="19"/>
    </row>
    <row r="29" spans="1:6" ht="27" x14ac:dyDescent="0.2">
      <c r="A29" s="14">
        <v>24</v>
      </c>
      <c r="B29" s="20" t="s">
        <v>61</v>
      </c>
      <c r="C29" s="17">
        <v>351</v>
      </c>
      <c r="D29" s="17">
        <v>333</v>
      </c>
      <c r="E29" s="18">
        <f t="shared" si="0"/>
        <v>-18</v>
      </c>
      <c r="F29" s="16" t="s">
        <v>164</v>
      </c>
    </row>
    <row r="30" spans="1:6" ht="13.5" x14ac:dyDescent="0.2">
      <c r="A30" s="14">
        <v>25</v>
      </c>
      <c r="B30" s="20" t="s">
        <v>62</v>
      </c>
      <c r="C30" s="14">
        <v>19</v>
      </c>
      <c r="D30" s="14">
        <v>19</v>
      </c>
      <c r="E30" s="18">
        <f t="shared" si="0"/>
        <v>0</v>
      </c>
      <c r="F30" s="16"/>
    </row>
    <row r="31" spans="1:6" ht="27" x14ac:dyDescent="0.2">
      <c r="A31" s="14">
        <v>26</v>
      </c>
      <c r="B31" s="20" t="s">
        <v>63</v>
      </c>
      <c r="C31" s="14">
        <v>39</v>
      </c>
      <c r="D31" s="14">
        <v>71</v>
      </c>
      <c r="E31" s="18">
        <f t="shared" si="0"/>
        <v>32</v>
      </c>
      <c r="F31" s="54" t="s">
        <v>164</v>
      </c>
    </row>
    <row r="32" spans="1:6" ht="27" customHeight="1" x14ac:dyDescent="0.2">
      <c r="A32" s="14">
        <v>27</v>
      </c>
      <c r="B32" s="20" t="s">
        <v>64</v>
      </c>
      <c r="C32" s="14">
        <v>14</v>
      </c>
      <c r="D32" s="14">
        <v>0</v>
      </c>
      <c r="E32" s="18">
        <f t="shared" si="0"/>
        <v>-14</v>
      </c>
      <c r="F32" s="55"/>
    </row>
    <row r="33" spans="1:6" ht="27" x14ac:dyDescent="0.2">
      <c r="A33" s="14">
        <v>28</v>
      </c>
      <c r="B33" s="20" t="s">
        <v>65</v>
      </c>
      <c r="C33" s="17">
        <v>190</v>
      </c>
      <c r="D33" s="17">
        <v>196</v>
      </c>
      <c r="E33" s="18">
        <f t="shared" si="0"/>
        <v>6</v>
      </c>
      <c r="F33" s="16" t="s">
        <v>169</v>
      </c>
    </row>
    <row r="34" spans="1:6" ht="27" x14ac:dyDescent="0.2">
      <c r="A34" s="14">
        <v>29</v>
      </c>
      <c r="B34" s="20" t="s">
        <v>66</v>
      </c>
      <c r="C34" s="17">
        <v>1627</v>
      </c>
      <c r="D34" s="17">
        <v>1711</v>
      </c>
      <c r="E34" s="18">
        <f t="shared" si="0"/>
        <v>84</v>
      </c>
      <c r="F34" s="16" t="s">
        <v>106</v>
      </c>
    </row>
    <row r="35" spans="1:6" ht="40.5" x14ac:dyDescent="0.2">
      <c r="A35" s="14">
        <v>30</v>
      </c>
      <c r="B35" s="20" t="s">
        <v>67</v>
      </c>
      <c r="C35" s="17">
        <v>285</v>
      </c>
      <c r="D35" s="17">
        <v>287</v>
      </c>
      <c r="E35" s="18">
        <f t="shared" si="0"/>
        <v>2</v>
      </c>
      <c r="F35" s="16" t="s">
        <v>68</v>
      </c>
    </row>
    <row r="36" spans="1:6" ht="27" x14ac:dyDescent="0.2">
      <c r="A36" s="14">
        <v>31</v>
      </c>
      <c r="B36" s="20" t="s">
        <v>69</v>
      </c>
      <c r="C36" s="17">
        <v>41</v>
      </c>
      <c r="D36" s="17"/>
      <c r="E36" s="18">
        <f t="shared" si="0"/>
        <v>-41</v>
      </c>
      <c r="F36" s="16" t="s">
        <v>165</v>
      </c>
    </row>
    <row r="37" spans="1:6" ht="27" x14ac:dyDescent="0.2">
      <c r="A37" s="14">
        <v>32</v>
      </c>
      <c r="B37" s="20" t="s">
        <v>70</v>
      </c>
      <c r="C37" s="17">
        <v>95</v>
      </c>
      <c r="D37" s="17">
        <v>95</v>
      </c>
      <c r="E37" s="18">
        <f t="shared" si="0"/>
        <v>0</v>
      </c>
      <c r="F37" s="16"/>
    </row>
    <row r="38" spans="1:6" ht="27" x14ac:dyDescent="0.2">
      <c r="A38" s="14">
        <v>33</v>
      </c>
      <c r="B38" s="20" t="s">
        <v>71</v>
      </c>
      <c r="C38" s="17">
        <v>63</v>
      </c>
      <c r="D38" s="17">
        <v>70</v>
      </c>
      <c r="E38" s="18">
        <f t="shared" si="0"/>
        <v>7</v>
      </c>
      <c r="F38" s="16" t="s">
        <v>68</v>
      </c>
    </row>
    <row r="39" spans="1:6" ht="13.5" x14ac:dyDescent="0.2">
      <c r="A39" s="14">
        <v>34</v>
      </c>
      <c r="B39" s="20" t="s">
        <v>72</v>
      </c>
      <c r="C39" s="17">
        <v>75</v>
      </c>
      <c r="D39" s="17">
        <v>75</v>
      </c>
      <c r="E39" s="18">
        <f t="shared" si="0"/>
        <v>0</v>
      </c>
      <c r="F39" s="16"/>
    </row>
    <row r="40" spans="1:6" ht="27" x14ac:dyDescent="0.2">
      <c r="A40" s="14">
        <v>35</v>
      </c>
      <c r="B40" s="20" t="s">
        <v>73</v>
      </c>
      <c r="C40" s="17">
        <v>361</v>
      </c>
      <c r="D40" s="17">
        <v>0</v>
      </c>
      <c r="E40" s="18">
        <f t="shared" si="0"/>
        <v>-361</v>
      </c>
      <c r="F40" s="16" t="s">
        <v>165</v>
      </c>
    </row>
    <row r="41" spans="1:6" ht="27" x14ac:dyDescent="0.2">
      <c r="A41" s="14">
        <v>36</v>
      </c>
      <c r="B41" s="20" t="s">
        <v>74</v>
      </c>
      <c r="C41" s="17">
        <v>198</v>
      </c>
      <c r="D41" s="17">
        <v>198</v>
      </c>
      <c r="E41" s="18">
        <f t="shared" si="0"/>
        <v>0</v>
      </c>
      <c r="F41" s="16"/>
    </row>
    <row r="42" spans="1:6" ht="13.5" x14ac:dyDescent="0.2">
      <c r="A42" s="14">
        <v>37</v>
      </c>
      <c r="B42" s="20" t="s">
        <v>75</v>
      </c>
      <c r="C42" s="17">
        <v>41</v>
      </c>
      <c r="D42" s="17">
        <v>41</v>
      </c>
      <c r="E42" s="18">
        <f t="shared" si="0"/>
        <v>0</v>
      </c>
      <c r="F42" s="16"/>
    </row>
    <row r="43" spans="1:6" ht="13.5" x14ac:dyDescent="0.2">
      <c r="A43" s="14">
        <v>38</v>
      </c>
      <c r="B43" s="20" t="s">
        <v>76</v>
      </c>
      <c r="C43" s="17">
        <v>522</v>
      </c>
      <c r="D43" s="17">
        <v>522</v>
      </c>
      <c r="E43" s="18">
        <f t="shared" si="0"/>
        <v>0</v>
      </c>
      <c r="F43" s="16"/>
    </row>
    <row r="44" spans="1:6" ht="27" x14ac:dyDescent="0.2">
      <c r="A44" s="14">
        <v>39</v>
      </c>
      <c r="B44" s="20" t="s">
        <v>77</v>
      </c>
      <c r="C44" s="25">
        <v>0</v>
      </c>
      <c r="D44" s="25">
        <v>0</v>
      </c>
      <c r="E44" s="25">
        <v>0</v>
      </c>
      <c r="F44" s="4"/>
    </row>
    <row r="45" spans="1:6" ht="27" x14ac:dyDescent="0.2">
      <c r="A45" s="14">
        <v>40</v>
      </c>
      <c r="B45" s="20" t="s">
        <v>78</v>
      </c>
      <c r="C45" s="14">
        <v>28</v>
      </c>
      <c r="D45" s="14">
        <v>28</v>
      </c>
      <c r="E45" s="18">
        <f t="shared" ref="E45:E70" si="1">+D45-C45</f>
        <v>0</v>
      </c>
      <c r="F45" s="24"/>
    </row>
    <row r="46" spans="1:6" ht="27" x14ac:dyDescent="0.2">
      <c r="A46" s="14">
        <v>41</v>
      </c>
      <c r="B46" s="20" t="s">
        <v>79</v>
      </c>
      <c r="C46" s="17">
        <v>91</v>
      </c>
      <c r="D46" s="17">
        <v>81</v>
      </c>
      <c r="E46" s="18">
        <f t="shared" si="1"/>
        <v>-10</v>
      </c>
      <c r="F46" s="51" t="s">
        <v>168</v>
      </c>
    </row>
    <row r="47" spans="1:6" ht="27" customHeight="1" x14ac:dyDescent="0.2">
      <c r="A47" s="14">
        <v>42</v>
      </c>
      <c r="B47" s="20" t="s">
        <v>80</v>
      </c>
      <c r="C47" s="17">
        <v>98</v>
      </c>
      <c r="D47" s="17">
        <v>80</v>
      </c>
      <c r="E47" s="18">
        <f t="shared" si="1"/>
        <v>-18</v>
      </c>
      <c r="F47" s="52"/>
    </row>
    <row r="48" spans="1:6" ht="27" customHeight="1" x14ac:dyDescent="0.2">
      <c r="A48" s="14">
        <v>43</v>
      </c>
      <c r="B48" s="20" t="s">
        <v>81</v>
      </c>
      <c r="C48" s="17">
        <v>96</v>
      </c>
      <c r="D48" s="17">
        <v>81</v>
      </c>
      <c r="E48" s="18">
        <f t="shared" si="1"/>
        <v>-15</v>
      </c>
      <c r="F48" s="52"/>
    </row>
    <row r="49" spans="1:6" ht="27" x14ac:dyDescent="0.2">
      <c r="A49" s="14">
        <v>44</v>
      </c>
      <c r="B49" s="20" t="s">
        <v>82</v>
      </c>
      <c r="C49" s="17">
        <v>142</v>
      </c>
      <c r="D49" s="17">
        <v>98</v>
      </c>
      <c r="E49" s="18">
        <f t="shared" si="1"/>
        <v>-44</v>
      </c>
      <c r="F49" s="52"/>
    </row>
    <row r="50" spans="1:6" ht="27" customHeight="1" x14ac:dyDescent="0.2">
      <c r="A50" s="14">
        <v>45</v>
      </c>
      <c r="B50" s="20" t="s">
        <v>167</v>
      </c>
      <c r="C50" s="17">
        <v>112</v>
      </c>
      <c r="D50" s="17">
        <v>91</v>
      </c>
      <c r="E50" s="18">
        <f t="shared" si="1"/>
        <v>-21</v>
      </c>
      <c r="F50" s="52"/>
    </row>
    <row r="51" spans="1:6" ht="27" customHeight="1" x14ac:dyDescent="0.2">
      <c r="A51" s="14">
        <v>46</v>
      </c>
      <c r="B51" s="20" t="s">
        <v>83</v>
      </c>
      <c r="C51" s="17">
        <v>100</v>
      </c>
      <c r="D51" s="17">
        <v>81</v>
      </c>
      <c r="E51" s="18">
        <f t="shared" si="1"/>
        <v>-19</v>
      </c>
      <c r="F51" s="52"/>
    </row>
    <row r="52" spans="1:6" ht="27" customHeight="1" x14ac:dyDescent="0.2">
      <c r="A52" s="14">
        <v>47</v>
      </c>
      <c r="B52" s="20" t="s">
        <v>84</v>
      </c>
      <c r="C52" s="17">
        <v>132</v>
      </c>
      <c r="D52" s="17">
        <v>98</v>
      </c>
      <c r="E52" s="18">
        <f t="shared" si="1"/>
        <v>-34</v>
      </c>
      <c r="F52" s="52"/>
    </row>
    <row r="53" spans="1:6" ht="27" customHeight="1" x14ac:dyDescent="0.2">
      <c r="A53" s="14">
        <v>48</v>
      </c>
      <c r="B53" s="20" t="s">
        <v>85</v>
      </c>
      <c r="C53" s="17">
        <v>113</v>
      </c>
      <c r="D53" s="17">
        <v>83</v>
      </c>
      <c r="E53" s="18">
        <f t="shared" si="1"/>
        <v>-30</v>
      </c>
      <c r="F53" s="52"/>
    </row>
    <row r="54" spans="1:6" ht="27" customHeight="1" x14ac:dyDescent="0.2">
      <c r="A54" s="14">
        <v>49</v>
      </c>
      <c r="B54" s="20" t="s">
        <v>86</v>
      </c>
      <c r="C54" s="17">
        <v>75</v>
      </c>
      <c r="D54" s="17">
        <v>69</v>
      </c>
      <c r="E54" s="18">
        <f t="shared" si="1"/>
        <v>-6</v>
      </c>
      <c r="F54" s="52"/>
    </row>
    <row r="55" spans="1:6" ht="27" customHeight="1" x14ac:dyDescent="0.2">
      <c r="A55" s="14">
        <v>50</v>
      </c>
      <c r="B55" s="20" t="s">
        <v>87</v>
      </c>
      <c r="C55" s="17">
        <v>88</v>
      </c>
      <c r="D55" s="17">
        <v>76</v>
      </c>
      <c r="E55" s="18">
        <f t="shared" si="1"/>
        <v>-12</v>
      </c>
      <c r="F55" s="53"/>
    </row>
    <row r="56" spans="1:6" ht="13.5" x14ac:dyDescent="0.2">
      <c r="A56" s="14">
        <v>51</v>
      </c>
      <c r="B56" s="15" t="s">
        <v>88</v>
      </c>
      <c r="C56" s="17">
        <v>321</v>
      </c>
      <c r="D56" s="17">
        <f>336+5</f>
        <v>341</v>
      </c>
      <c r="E56" s="17">
        <f t="shared" si="1"/>
        <v>20</v>
      </c>
      <c r="F56" s="56" t="s">
        <v>89</v>
      </c>
    </row>
    <row r="57" spans="1:6" ht="13.5" x14ac:dyDescent="0.2">
      <c r="A57" s="14">
        <v>52</v>
      </c>
      <c r="B57" s="20" t="s">
        <v>90</v>
      </c>
      <c r="C57" s="17">
        <v>2616</v>
      </c>
      <c r="D57" s="17">
        <v>2623</v>
      </c>
      <c r="E57" s="17">
        <f t="shared" si="1"/>
        <v>7</v>
      </c>
      <c r="F57" s="57"/>
    </row>
    <row r="58" spans="1:6" ht="13.5" x14ac:dyDescent="0.2">
      <c r="A58" s="14">
        <v>53</v>
      </c>
      <c r="B58" s="20" t="s">
        <v>91</v>
      </c>
      <c r="C58" s="22">
        <f>726+20</f>
        <v>746</v>
      </c>
      <c r="D58" s="22">
        <f>726+20</f>
        <v>746</v>
      </c>
      <c r="E58" s="23">
        <f t="shared" si="1"/>
        <v>0</v>
      </c>
      <c r="F58" s="16"/>
    </row>
    <row r="59" spans="1:6" ht="13.5" x14ac:dyDescent="0.2">
      <c r="A59" s="14">
        <v>54</v>
      </c>
      <c r="B59" s="20" t="s">
        <v>92</v>
      </c>
      <c r="C59" s="22">
        <v>114</v>
      </c>
      <c r="D59" s="22">
        <v>114</v>
      </c>
      <c r="E59" s="23">
        <f t="shared" si="1"/>
        <v>0</v>
      </c>
      <c r="F59" s="19"/>
    </row>
    <row r="60" spans="1:6" ht="27" x14ac:dyDescent="0.2">
      <c r="A60" s="14">
        <v>55</v>
      </c>
      <c r="B60" s="20" t="s">
        <v>93</v>
      </c>
      <c r="C60" s="22">
        <v>74</v>
      </c>
      <c r="D60" s="22">
        <v>77</v>
      </c>
      <c r="E60" s="23">
        <f t="shared" si="1"/>
        <v>3</v>
      </c>
      <c r="F60" s="16" t="s">
        <v>94</v>
      </c>
    </row>
    <row r="61" spans="1:6" ht="27" x14ac:dyDescent="0.2">
      <c r="A61" s="14">
        <v>56</v>
      </c>
      <c r="B61" s="20" t="s">
        <v>95</v>
      </c>
      <c r="C61" s="22">
        <v>64</v>
      </c>
      <c r="D61" s="22">
        <v>64</v>
      </c>
      <c r="E61" s="18">
        <f t="shared" si="1"/>
        <v>0</v>
      </c>
      <c r="F61" s="19"/>
    </row>
    <row r="62" spans="1:6" ht="13.5" x14ac:dyDescent="0.2">
      <c r="A62" s="14">
        <v>57</v>
      </c>
      <c r="B62" s="20" t="s">
        <v>96</v>
      </c>
      <c r="C62" s="17">
        <v>155</v>
      </c>
      <c r="D62" s="17">
        <v>155</v>
      </c>
      <c r="E62" s="18">
        <f t="shared" si="1"/>
        <v>0</v>
      </c>
      <c r="F62" s="19"/>
    </row>
    <row r="63" spans="1:6" ht="27" x14ac:dyDescent="0.2">
      <c r="A63" s="14">
        <v>58</v>
      </c>
      <c r="B63" s="20" t="s">
        <v>97</v>
      </c>
      <c r="C63" s="17">
        <v>98</v>
      </c>
      <c r="D63" s="17">
        <v>98</v>
      </c>
      <c r="E63" s="18">
        <f t="shared" si="1"/>
        <v>0</v>
      </c>
      <c r="F63" s="19"/>
    </row>
    <row r="64" spans="1:6" ht="13.5" x14ac:dyDescent="0.2">
      <c r="A64" s="14">
        <v>59</v>
      </c>
      <c r="B64" s="20" t="s">
        <v>98</v>
      </c>
      <c r="C64" s="17">
        <v>1332</v>
      </c>
      <c r="D64" s="17">
        <v>1332</v>
      </c>
      <c r="E64" s="18">
        <f t="shared" si="1"/>
        <v>0</v>
      </c>
      <c r="F64" s="16"/>
    </row>
    <row r="65" spans="1:6" ht="13.5" x14ac:dyDescent="0.2">
      <c r="A65" s="14">
        <v>60</v>
      </c>
      <c r="B65" s="20" t="s">
        <v>99</v>
      </c>
      <c r="C65" s="17">
        <v>270</v>
      </c>
      <c r="D65" s="17">
        <v>270</v>
      </c>
      <c r="E65" s="18">
        <f t="shared" si="1"/>
        <v>0</v>
      </c>
      <c r="F65" s="19"/>
    </row>
    <row r="66" spans="1:6" ht="27" x14ac:dyDescent="0.2">
      <c r="A66" s="14">
        <v>61</v>
      </c>
      <c r="B66" s="20" t="s">
        <v>100</v>
      </c>
      <c r="C66" s="17">
        <v>134</v>
      </c>
      <c r="D66" s="17">
        <v>134</v>
      </c>
      <c r="E66" s="18">
        <f t="shared" si="1"/>
        <v>0</v>
      </c>
      <c r="F66" s="19"/>
    </row>
    <row r="67" spans="1:6" ht="27" x14ac:dyDescent="0.2">
      <c r="A67" s="14">
        <v>62</v>
      </c>
      <c r="B67" s="20" t="s">
        <v>101</v>
      </c>
      <c r="C67" s="17">
        <v>57</v>
      </c>
      <c r="D67" s="17">
        <v>57</v>
      </c>
      <c r="E67" s="18">
        <f t="shared" si="1"/>
        <v>0</v>
      </c>
      <c r="F67" s="16"/>
    </row>
    <row r="68" spans="1:6" ht="27" x14ac:dyDescent="0.2">
      <c r="A68" s="14">
        <v>63</v>
      </c>
      <c r="B68" s="21" t="s">
        <v>102</v>
      </c>
      <c r="C68" s="17">
        <v>86</v>
      </c>
      <c r="D68" s="17">
        <v>86</v>
      </c>
      <c r="E68" s="18">
        <f t="shared" si="1"/>
        <v>0</v>
      </c>
      <c r="F68" s="19"/>
    </row>
    <row r="69" spans="1:6" ht="13.5" x14ac:dyDescent="0.2">
      <c r="A69" s="14">
        <v>64</v>
      </c>
      <c r="B69" s="15" t="s">
        <v>103</v>
      </c>
      <c r="C69" s="17">
        <v>24</v>
      </c>
      <c r="D69" s="17">
        <v>24</v>
      </c>
      <c r="E69" s="18">
        <f t="shared" si="1"/>
        <v>0</v>
      </c>
      <c r="F69" s="16"/>
    </row>
    <row r="70" spans="1:6" ht="13.5" x14ac:dyDescent="0.2">
      <c r="A70" s="14">
        <v>65</v>
      </c>
      <c r="B70" s="20" t="s">
        <v>104</v>
      </c>
      <c r="C70" s="17">
        <v>941</v>
      </c>
      <c r="D70" s="17">
        <v>941</v>
      </c>
      <c r="E70" s="18">
        <f t="shared" si="1"/>
        <v>0</v>
      </c>
      <c r="F70" s="19"/>
    </row>
    <row r="71" spans="1:6" ht="14.25" x14ac:dyDescent="0.2">
      <c r="A71" s="26"/>
      <c r="B71" s="27" t="s">
        <v>105</v>
      </c>
      <c r="C71" s="28">
        <f>SUM(C6:C70)</f>
        <v>20585</v>
      </c>
      <c r="D71" s="28">
        <f>SUM(D6:D70)</f>
        <v>20159</v>
      </c>
      <c r="E71" s="28">
        <f>SUM(E6:E70)</f>
        <v>-426</v>
      </c>
      <c r="F71" s="28"/>
    </row>
    <row r="73" spans="1:6" x14ac:dyDescent="0.2">
      <c r="C73" s="29"/>
      <c r="D73" s="29"/>
      <c r="E73" s="29"/>
    </row>
    <row r="74" spans="1:6" x14ac:dyDescent="0.2">
      <c r="C74" s="29"/>
    </row>
    <row r="75" spans="1:6" x14ac:dyDescent="0.2">
      <c r="C75" s="29"/>
    </row>
  </sheetData>
  <mergeCells count="3">
    <mergeCell ref="F46:F55"/>
    <mergeCell ref="F31:F32"/>
    <mergeCell ref="F56:F57"/>
  </mergeCells>
  <conditionalFormatting sqref="F1">
    <cfRule type="cellIs" dxfId="0" priority="1" stopIfTrue="1" operator="equal">
      <formula>0</formula>
    </cfRule>
  </conditionalFormatting>
  <pageMargins left="0.16" right="0.23" top="0.16" bottom="0.26" header="0.16" footer="0.1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Աղյուսակ N 2</vt:lpstr>
      <vt:lpstr>Աղյուսակ N 2 ա</vt:lpstr>
      <vt:lpstr>'Աղյուսակ N 2'!Print_Titles</vt:lpstr>
      <vt:lpstr>'Աղյուսակ N 2 ա'!Print_Titles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2023-11-28T10:24:18Z</dcterms:modified>
</cp:coreProperties>
</file>